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M:\groupe\LU\BUDGET\DAM\2. MP\2026\SOSI\5. AOO\2026028 - TMMA 3\2 - Consultation\"/>
    </mc:Choice>
  </mc:AlternateContent>
  <xr:revisionPtr revIDLastSave="0" documentId="13_ncr:1_{CEFED3F7-1CD1-4DD3-A9E5-92BBBBCEA5C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 Annexe 1_AE - BPU" sheetId="17" r:id="rId1"/>
    <sheet name="Annexe 2_AE - Profils et charge" sheetId="19" r:id="rId2"/>
  </sheets>
  <definedNames>
    <definedName name="_xlnm.Print_Area" localSheetId="0">' Annexe 1_AE - BPU'!$C$1:$I$68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55" i="19" l="1"/>
  <c r="S56" i="19"/>
  <c r="S57" i="19"/>
  <c r="S58" i="19"/>
  <c r="S59" i="19"/>
  <c r="S60" i="19"/>
  <c r="S84" i="19"/>
  <c r="S83" i="19"/>
  <c r="S82" i="19"/>
  <c r="S81" i="19"/>
  <c r="I79" i="17"/>
  <c r="I78" i="17"/>
  <c r="I81" i="17"/>
  <c r="I80" i="17"/>
  <c r="S12" i="19" l="1"/>
  <c r="F12" i="19"/>
  <c r="E12" i="19"/>
  <c r="I11" i="17"/>
  <c r="G12" i="19" s="1"/>
  <c r="I56" i="17" l="1"/>
  <c r="G58" i="19" s="1"/>
  <c r="I55" i="17"/>
  <c r="F60" i="19"/>
  <c r="E60" i="19"/>
  <c r="F59" i="19"/>
  <c r="E59" i="19"/>
  <c r="F58" i="19"/>
  <c r="E58" i="19"/>
  <c r="G57" i="19"/>
  <c r="F57" i="19"/>
  <c r="E57" i="19"/>
  <c r="F56" i="19"/>
  <c r="E56" i="19"/>
  <c r="G55" i="19"/>
  <c r="F55" i="19"/>
  <c r="E55" i="19"/>
  <c r="I54" i="17"/>
  <c r="G56" i="19" s="1"/>
  <c r="I53" i="17"/>
  <c r="I58" i="17" l="1"/>
  <c r="G60" i="19" s="1"/>
  <c r="I57" i="17"/>
  <c r="G59" i="19" s="1"/>
  <c r="F54" i="19" l="1"/>
  <c r="E54" i="19"/>
  <c r="F53" i="19"/>
  <c r="E53" i="19"/>
  <c r="F52" i="19"/>
  <c r="E52" i="19"/>
  <c r="F51" i="19"/>
  <c r="E51" i="19"/>
  <c r="F50" i="19"/>
  <c r="E50" i="19"/>
  <c r="F49" i="19"/>
  <c r="E49" i="19"/>
  <c r="F48" i="19"/>
  <c r="E48" i="19"/>
  <c r="F47" i="19"/>
  <c r="E47" i="19"/>
  <c r="F46" i="19"/>
  <c r="E46" i="19"/>
  <c r="F45" i="19"/>
  <c r="E45" i="19"/>
  <c r="F44" i="19"/>
  <c r="E44" i="19"/>
  <c r="F43" i="19"/>
  <c r="E43" i="19"/>
  <c r="F42" i="19"/>
  <c r="E42" i="19"/>
  <c r="F41" i="19"/>
  <c r="E41" i="19"/>
  <c r="F40" i="19"/>
  <c r="E40" i="19"/>
  <c r="F39" i="19"/>
  <c r="E39" i="19"/>
  <c r="F38" i="19"/>
  <c r="E38" i="19"/>
  <c r="F37" i="19"/>
  <c r="E37" i="19"/>
  <c r="F36" i="19"/>
  <c r="E36" i="19"/>
  <c r="F35" i="19"/>
  <c r="E35" i="19"/>
  <c r="F34" i="19"/>
  <c r="E34" i="19"/>
  <c r="F33" i="19"/>
  <c r="E33" i="19"/>
  <c r="F32" i="19"/>
  <c r="E32" i="19"/>
  <c r="F31" i="19"/>
  <c r="E31" i="19"/>
  <c r="F30" i="19"/>
  <c r="E30" i="19"/>
  <c r="F29" i="19"/>
  <c r="E29" i="19"/>
  <c r="F28" i="19"/>
  <c r="E28" i="19"/>
  <c r="F27" i="19"/>
  <c r="E27" i="19"/>
  <c r="F26" i="19"/>
  <c r="E26" i="19"/>
  <c r="F25" i="19"/>
  <c r="E25" i="19"/>
  <c r="F24" i="19"/>
  <c r="E24" i="19"/>
  <c r="F23" i="19"/>
  <c r="E23" i="19"/>
  <c r="F22" i="19"/>
  <c r="E22" i="19"/>
  <c r="F21" i="19"/>
  <c r="E21" i="19"/>
  <c r="F20" i="19"/>
  <c r="E20" i="19"/>
  <c r="F19" i="19"/>
  <c r="E19" i="19"/>
  <c r="F18" i="19"/>
  <c r="E18" i="19"/>
  <c r="F17" i="19"/>
  <c r="E17" i="19"/>
  <c r="F16" i="19"/>
  <c r="E16" i="19"/>
  <c r="F15" i="19"/>
  <c r="E15" i="19"/>
  <c r="E9" i="19"/>
  <c r="E10" i="19"/>
  <c r="E11" i="19"/>
  <c r="E13" i="19"/>
  <c r="F13" i="19"/>
  <c r="F9" i="19"/>
  <c r="F10" i="19"/>
  <c r="F11" i="19"/>
  <c r="F8" i="19"/>
  <c r="E8" i="19"/>
  <c r="F7" i="19"/>
  <c r="E7" i="19"/>
  <c r="S11" i="19"/>
  <c r="S95" i="19"/>
  <c r="S96" i="19"/>
  <c r="S97" i="19"/>
  <c r="S98" i="19"/>
  <c r="S99" i="19"/>
  <c r="S86" i="19"/>
  <c r="S87" i="19"/>
  <c r="S88" i="19"/>
  <c r="S89" i="19"/>
  <c r="S90" i="19"/>
  <c r="S91" i="19"/>
  <c r="S92" i="19"/>
  <c r="S30" i="19"/>
  <c r="S31" i="19"/>
  <c r="S32" i="19"/>
  <c r="S33" i="19"/>
  <c r="S34" i="19"/>
  <c r="S35" i="19"/>
  <c r="S36" i="19"/>
  <c r="S37" i="19"/>
  <c r="S38" i="19"/>
  <c r="S39" i="19"/>
  <c r="S40" i="19"/>
  <c r="S41" i="19"/>
  <c r="S42" i="19"/>
  <c r="S43" i="19"/>
  <c r="S44" i="19"/>
  <c r="S45" i="19"/>
  <c r="S46" i="19"/>
  <c r="S47" i="19"/>
  <c r="S48" i="19"/>
  <c r="S49" i="19"/>
  <c r="S50" i="19"/>
  <c r="S51" i="19"/>
  <c r="S52" i="19"/>
  <c r="S53" i="19"/>
  <c r="S54" i="19"/>
  <c r="S10" i="19"/>
  <c r="S13" i="19"/>
  <c r="S94" i="19"/>
  <c r="S85" i="19"/>
  <c r="S80" i="19"/>
  <c r="S79" i="19"/>
  <c r="S78" i="19"/>
  <c r="S77" i="19"/>
  <c r="S76" i="19"/>
  <c r="S75" i="19"/>
  <c r="S74" i="19"/>
  <c r="S73" i="19"/>
  <c r="S72" i="19"/>
  <c r="S71" i="19"/>
  <c r="S70" i="19"/>
  <c r="S69" i="19"/>
  <c r="S68" i="19"/>
  <c r="S67" i="19"/>
  <c r="S66" i="19"/>
  <c r="S65" i="19"/>
  <c r="S64" i="19"/>
  <c r="S63" i="19"/>
  <c r="S62" i="19"/>
  <c r="S29" i="19"/>
  <c r="S28" i="19"/>
  <c r="S27" i="19"/>
  <c r="S26" i="19"/>
  <c r="S25" i="19"/>
  <c r="S24" i="19"/>
  <c r="S23" i="19"/>
  <c r="S22" i="19"/>
  <c r="S21" i="19"/>
  <c r="S20" i="19"/>
  <c r="S19" i="19"/>
  <c r="S18" i="19"/>
  <c r="S17" i="19"/>
  <c r="S16" i="19"/>
  <c r="S15" i="19"/>
  <c r="S9" i="19"/>
  <c r="S8" i="19"/>
  <c r="S7" i="19"/>
  <c r="I16" i="17"/>
  <c r="G18" i="19" s="1"/>
  <c r="I17" i="17"/>
  <c r="G19" i="19" s="1"/>
  <c r="I18" i="17"/>
  <c r="G20" i="19" s="1"/>
  <c r="I22" i="17"/>
  <c r="G24" i="19" s="1"/>
  <c r="I23" i="17"/>
  <c r="G25" i="19" s="1"/>
  <c r="I24" i="17"/>
  <c r="G26" i="19" s="1"/>
  <c r="I28" i="17"/>
  <c r="G30" i="19" s="1"/>
  <c r="I29" i="17"/>
  <c r="G31" i="19" s="1"/>
  <c r="I30" i="17"/>
  <c r="G32" i="19" s="1"/>
  <c r="I34" i="17"/>
  <c r="G36" i="19" s="1"/>
  <c r="I35" i="17"/>
  <c r="G37" i="19" s="1"/>
  <c r="I36" i="17"/>
  <c r="G38" i="19" s="1"/>
  <c r="I40" i="17"/>
  <c r="G42" i="19" s="1"/>
  <c r="I41" i="17"/>
  <c r="G43" i="19" s="1"/>
  <c r="I42" i="17"/>
  <c r="G44" i="19" s="1"/>
  <c r="I59" i="17"/>
  <c r="I60" i="17"/>
  <c r="I61" i="17"/>
  <c r="I62" i="17"/>
  <c r="I63" i="17"/>
  <c r="I64" i="17"/>
  <c r="I65" i="17"/>
  <c r="I66" i="17"/>
  <c r="I67" i="17"/>
  <c r="I68" i="17"/>
  <c r="I69" i="17"/>
  <c r="I70" i="17"/>
  <c r="I71" i="17"/>
  <c r="I72" i="17"/>
  <c r="I73" i="17"/>
  <c r="I74" i="17"/>
  <c r="I75" i="17"/>
  <c r="I76" i="17"/>
  <c r="I77" i="17"/>
  <c r="I82" i="17"/>
  <c r="I83" i="17"/>
  <c r="I84" i="17"/>
  <c r="I85" i="17"/>
  <c r="I86" i="17"/>
  <c r="I87" i="17"/>
  <c r="I88" i="17"/>
  <c r="I89" i="17"/>
  <c r="I48" i="17"/>
  <c r="G50" i="19" s="1"/>
  <c r="I47" i="17"/>
  <c r="G49" i="19" s="1"/>
  <c r="I46" i="17"/>
  <c r="G48" i="19" s="1"/>
  <c r="I45" i="17"/>
  <c r="G47" i="19" s="1"/>
  <c r="I44" i="17"/>
  <c r="G46" i="19" s="1"/>
  <c r="I43" i="17"/>
  <c r="G45" i="19" s="1"/>
  <c r="I39" i="17"/>
  <c r="G41" i="19" s="1"/>
  <c r="I38" i="17"/>
  <c r="G40" i="19" s="1"/>
  <c r="I37" i="17"/>
  <c r="G39" i="19" s="1"/>
  <c r="I33" i="17"/>
  <c r="G35" i="19" s="1"/>
  <c r="I32" i="17"/>
  <c r="G34" i="19" s="1"/>
  <c r="I31" i="17"/>
  <c r="G33" i="19" s="1"/>
  <c r="I27" i="17"/>
  <c r="G29" i="19" s="1"/>
  <c r="I26" i="17"/>
  <c r="G28" i="19" s="1"/>
  <c r="I25" i="17"/>
  <c r="G27" i="19" s="1"/>
  <c r="I21" i="17"/>
  <c r="G23" i="19" s="1"/>
  <c r="I20" i="17"/>
  <c r="G22" i="19" s="1"/>
  <c r="I19" i="17"/>
  <c r="G21" i="19" s="1"/>
  <c r="I8" i="17"/>
  <c r="G9" i="19" s="1"/>
  <c r="I15" i="17"/>
  <c r="G17" i="19" s="1"/>
  <c r="I92" i="17" l="1"/>
  <c r="I91" i="17"/>
  <c r="I90" i="17"/>
  <c r="I7" i="17" l="1"/>
  <c r="G8" i="19" s="1"/>
  <c r="I9" i="17"/>
  <c r="G10" i="19" s="1"/>
  <c r="I10" i="17"/>
  <c r="G11" i="19" s="1"/>
  <c r="I12" i="17"/>
  <c r="G13" i="19" s="1"/>
  <c r="I94" i="17"/>
  <c r="I14" i="17"/>
  <c r="G16" i="19" s="1"/>
  <c r="I95" i="17" l="1"/>
  <c r="I93" i="17"/>
  <c r="I52" i="17" l="1"/>
  <c r="G54" i="19" s="1"/>
  <c r="I51" i="17"/>
  <c r="G53" i="19" s="1"/>
  <c r="I50" i="17"/>
  <c r="G52" i="19" s="1"/>
  <c r="I49" i="17"/>
  <c r="G51" i="19" s="1"/>
  <c r="I13" i="17"/>
  <c r="G15" i="19" s="1"/>
  <c r="I6" i="17"/>
  <c r="G7" i="19" s="1"/>
</calcChain>
</file>

<file path=xl/sharedStrings.xml><?xml version="1.0" encoding="utf-8"?>
<sst xmlns="http://schemas.openxmlformats.org/spreadsheetml/2006/main" count="668" uniqueCount="237">
  <si>
    <t>Description de la prestation</t>
  </si>
  <si>
    <t>prix  € HT</t>
  </si>
  <si>
    <t>prix  € TTC</t>
  </si>
  <si>
    <t>prix € HT</t>
  </si>
  <si>
    <t>UO-HNO-S1</t>
  </si>
  <si>
    <t>UO-HNO-S2</t>
  </si>
  <si>
    <t>UO-HNO-D1</t>
  </si>
  <si>
    <t>UO-HNO-D2</t>
  </si>
  <si>
    <t>MCO</t>
  </si>
  <si>
    <t>REVERSIBILITE</t>
  </si>
  <si>
    <t>PROJET EN MODE AGILE</t>
  </si>
  <si>
    <t>INITIALISATION</t>
  </si>
  <si>
    <t xml:space="preserve">Pilotage de projet </t>
  </si>
  <si>
    <t>UO-PIL-SJ</t>
  </si>
  <si>
    <t xml:space="preserve">Gestion de projet de complexité simple par un chef de projet junior </t>
  </si>
  <si>
    <t>1 jour</t>
  </si>
  <si>
    <t>UO-PIL-MJ</t>
  </si>
  <si>
    <t xml:space="preserve">Gestion de projet de complexité moyenne par un chef de projet junior </t>
  </si>
  <si>
    <t>2 jours</t>
  </si>
  <si>
    <t>3 jours</t>
  </si>
  <si>
    <t>UO-PIL-SC</t>
  </si>
  <si>
    <t xml:space="preserve">Gestion de projet de complexité simple par un chef de projet confirmé </t>
  </si>
  <si>
    <t>UO-PIL-MC</t>
  </si>
  <si>
    <t xml:space="preserve">Gestion de projet de complexité moyenne par un chef de projet confirmé </t>
  </si>
  <si>
    <t>UO-PIL-SS</t>
  </si>
  <si>
    <t xml:space="preserve">Gestion de projet de complexité simple par un chef de projet senior </t>
  </si>
  <si>
    <t>UO-PIL-MS</t>
  </si>
  <si>
    <t xml:space="preserve">Gestion de projet de complexité moyenne par un chef de projet senior </t>
  </si>
  <si>
    <t>Suivi de projet par un scrum master</t>
  </si>
  <si>
    <t>UO-SM-SC</t>
  </si>
  <si>
    <t xml:space="preserve">Suivi de projet de complexité simple par un scrum master confirmé </t>
  </si>
  <si>
    <t>UO-SM-MC</t>
  </si>
  <si>
    <t xml:space="preserve">Suivi de projet de complexité moyenne par un scrum master confirmé </t>
  </si>
  <si>
    <t>UO-SM-SS</t>
  </si>
  <si>
    <t xml:space="preserve">Suivi de projet de complexité simple par un scrum master senior </t>
  </si>
  <si>
    <t>UO-SM-MS</t>
  </si>
  <si>
    <t xml:space="preserve">Suivi de projet de complexité moyenne par un scrum master senior </t>
  </si>
  <si>
    <t>Cadrage de projet AGILE</t>
  </si>
  <si>
    <t>UO-CAD-S</t>
  </si>
  <si>
    <t>Cadrage agile de complexité simple (1 atelier)</t>
  </si>
  <si>
    <t>1 atelier</t>
  </si>
  <si>
    <t>UO-CAD-M</t>
  </si>
  <si>
    <t>Cadrage agile de complexité moyenne (2 ateliers)</t>
  </si>
  <si>
    <t>2 ateliers</t>
  </si>
  <si>
    <t>UO-CAD-C</t>
  </si>
  <si>
    <t>Cadrage agile de complexité forte (3 ateliers)</t>
  </si>
  <si>
    <t>3 ateliers</t>
  </si>
  <si>
    <t>Développement</t>
  </si>
  <si>
    <t>UO-DEV-SJ</t>
  </si>
  <si>
    <t xml:space="preserve">Développement de complexité simple par un développeur junior </t>
  </si>
  <si>
    <t>UO-DEV-MJ</t>
  </si>
  <si>
    <t xml:space="preserve">Développement de complexité moyenne par un développeur junior </t>
  </si>
  <si>
    <t>UO-DEV-SC</t>
  </si>
  <si>
    <t>Développement de complexité simple par un développeur confirmé</t>
  </si>
  <si>
    <t>UO-DEV-MC</t>
  </si>
  <si>
    <t>Développement de complexité moyenne par un développeur confirmé</t>
  </si>
  <si>
    <t>UO-DEV-SS</t>
  </si>
  <si>
    <t>Développement de complexité simple par un développeur senior</t>
  </si>
  <si>
    <t>UO-DEV-MS</t>
  </si>
  <si>
    <t>Développement de complexité moyenne par un développeur senior</t>
  </si>
  <si>
    <t>Architecture technique</t>
  </si>
  <si>
    <t>UO-ARCHI-SC</t>
  </si>
  <si>
    <t>Architecture technique de complexité simple par un architecte informatique confirmé</t>
  </si>
  <si>
    <t>UO-ARCHI-SS</t>
  </si>
  <si>
    <t>Sécurité informatique</t>
  </si>
  <si>
    <t>UO-SSI-SC</t>
  </si>
  <si>
    <t>Sécurisation informatique de complexité simple par un expert en sécurité confirmé</t>
  </si>
  <si>
    <t>UO-SSI-SS</t>
  </si>
  <si>
    <t>Conception et exécution de tests</t>
  </si>
  <si>
    <t>UO-TEST-SC</t>
  </si>
  <si>
    <t>Conception et exécution de tests de complexité simple par un testeur junior</t>
  </si>
  <si>
    <t>UO-TEST-MC</t>
  </si>
  <si>
    <t>Conception et exécution de tests de complexité moyenne par un testeur junior</t>
  </si>
  <si>
    <t>UO-TEST-SS</t>
  </si>
  <si>
    <t>Conception et exécution de tests de complexité simple par un testeur confirmé</t>
  </si>
  <si>
    <t>UO-TEST-MS</t>
  </si>
  <si>
    <t>Conception et exécution de tests de complexité moyenne par un testeur confirmé</t>
  </si>
  <si>
    <t>Unité</t>
  </si>
  <si>
    <t>Charge totale (jour/homme) de l'UO</t>
  </si>
  <si>
    <t>Forfait</t>
  </si>
  <si>
    <t>UO-INIT-SS</t>
  </si>
  <si>
    <t>UO-INIT-SM</t>
  </si>
  <si>
    <t>UO-INIT-SC</t>
  </si>
  <si>
    <t>UO-MCO1-S</t>
  </si>
  <si>
    <t>UO-MCO1-M</t>
  </si>
  <si>
    <t>UO-MCO1-C</t>
  </si>
  <si>
    <t>1 an</t>
  </si>
  <si>
    <t>UO-MCO2-S</t>
  </si>
  <si>
    <t>UO-MCO2-M</t>
  </si>
  <si>
    <t>UO-MCO2-C</t>
  </si>
  <si>
    <t>UO-MCO3-S</t>
  </si>
  <si>
    <t>UO-MCO3-M</t>
  </si>
  <si>
    <t>UO-MCO3-C</t>
  </si>
  <si>
    <t>UO-MCO4-S</t>
  </si>
  <si>
    <t>UO-MCO4-M</t>
  </si>
  <si>
    <t>UO-MCO4-C</t>
  </si>
  <si>
    <t>UO-MCO5-S</t>
  </si>
  <si>
    <t>UO-MCO5-M</t>
  </si>
  <si>
    <t>UO-MCO5-C</t>
  </si>
  <si>
    <t>UO-MCO6-S</t>
  </si>
  <si>
    <t>UO-MCO6-M</t>
  </si>
  <si>
    <t>UO-MCO6-C</t>
  </si>
  <si>
    <t>Intervention exceptionnelle de maintenance le samedi 9h-18h (1 jour)</t>
  </si>
  <si>
    <t>intervention exceptionnelle de maintenance le samedi 18h-22h (1/2 journée)</t>
  </si>
  <si>
    <t>1/2 journée</t>
  </si>
  <si>
    <t>intervention exceptionnelle de maintenance le dimanche ou jour férié 9h-18h (1 journée)</t>
  </si>
  <si>
    <t>intervention exceptionnelle de maintenance le dimanche ou jour férié 18h-22h (1/2 journée)</t>
  </si>
  <si>
    <t>NB : Le  cadre ci-dessous doit être intégralement complété. Les candidats doivent veiller à bien en remplir toutes les lignes. La modification du cadre ci-dessous, autrement dit, l’ajout ou la suppression des colonnes / lignes n’est pas autorisée.</t>
  </si>
  <si>
    <t>Charge totale (jour/homme) de chaque profil</t>
  </si>
  <si>
    <r>
      <t xml:space="preserve">Profil type : </t>
    </r>
    <r>
      <rPr>
        <b/>
        <sz val="11"/>
        <rFont val="Calibri"/>
        <family val="2"/>
        <scheme val="minor"/>
      </rPr>
      <t>à renseigner</t>
    </r>
  </si>
  <si>
    <t>TOTAL</t>
  </si>
  <si>
    <t>Le candidat est invité à remplir les cellules jaunes</t>
  </si>
  <si>
    <t>Maintenance adaptative</t>
  </si>
  <si>
    <t>UO-ADAPT-S</t>
  </si>
  <si>
    <t>Maintenance adaptative de complexité simple estimé à 1 jour</t>
  </si>
  <si>
    <t>UO-ADAPT-M</t>
  </si>
  <si>
    <t>Maintenance adaptative de complexité moyenne estimé à 2 jours</t>
  </si>
  <si>
    <t>UO-ADAPT-C</t>
  </si>
  <si>
    <t>Maintenance adaptative de complexité forte estimé à 3 jours</t>
  </si>
  <si>
    <t>Initialisation d'une application simple</t>
  </si>
  <si>
    <t>Initialisation d'une application complexe</t>
  </si>
  <si>
    <t>Initialisation d'une application moyenne</t>
  </si>
  <si>
    <t>10 jours</t>
  </si>
  <si>
    <t>UO-EVOL-S</t>
  </si>
  <si>
    <t>Maintenance évolutive de complexité simple estimé à 1 jour</t>
  </si>
  <si>
    <t>UO-EVOL-M</t>
  </si>
  <si>
    <t>Maintenance évolutive de complexité moyenne estimé à 2 jours</t>
  </si>
  <si>
    <t>UO-EVOL-C</t>
  </si>
  <si>
    <t>Maintenance évolutive de complexité forte estimé à 3 jours</t>
  </si>
  <si>
    <t>maintenance corrective et support d'une application de complexité simple sur la deuxième année</t>
  </si>
  <si>
    <t>maintenance corrective et support d'une application de complexité moyenne sur la deuxième année</t>
  </si>
  <si>
    <t>maintenance corrective et support d'une application complexe sur la deuxième année</t>
  </si>
  <si>
    <t>maintenance corrective et support d'une application de complexité simple sur la troisième année</t>
  </si>
  <si>
    <t>maintenance corrective et support d'une application de complexité moyenne sur la troisième année</t>
  </si>
  <si>
    <t>maintenance corrective et support d'une application complexe sur la troisième année</t>
  </si>
  <si>
    <t>maintenance corrective et support d'une application de complexité simple sur la quatrième année</t>
  </si>
  <si>
    <t>maintenance corrective et support d'une application de complexité moyenne sur la quatrième année</t>
  </si>
  <si>
    <t>maintenance corrective et support d'une application complexe sur la quatrième année</t>
  </si>
  <si>
    <t>maintenance corrective et support d'une application de complexité simple sur la cinquième année</t>
  </si>
  <si>
    <t>maintenance corrective et support d'une application de complexité moyenne sur la cinquième année</t>
  </si>
  <si>
    <t>maintenance corrective et support d'une application complexe sur la cinquième année</t>
  </si>
  <si>
    <t>maintenance corrective et support d'une application de complexité simple sur la sixième année</t>
  </si>
  <si>
    <t>maintenance corrective et support d'une application de complexité moyenne sur la sixième année</t>
  </si>
  <si>
    <t>maintenance corrective et support d'une application complexe sur la sixième année</t>
  </si>
  <si>
    <t>Réversibilité d'une application simple</t>
  </si>
  <si>
    <t>Réversibilité d'une application moyen</t>
  </si>
  <si>
    <t>Réversibilité d'une application complexe</t>
  </si>
  <si>
    <t>Maintenance évolutive</t>
  </si>
  <si>
    <t>Maintenance évolutive de complexité simple estimée à 1 jour</t>
  </si>
  <si>
    <t>Maintenance évolutive de complexité moyenne estimée à 2 jours</t>
  </si>
  <si>
    <t>Maintenance évolutive de complexité forte estimée à 3 jours</t>
  </si>
  <si>
    <t>Maintenance adaptative de complexité simple estimée à 1 jour</t>
  </si>
  <si>
    <t>Maintenance adaptative de complexité moyenne estimée à 2 jours</t>
  </si>
  <si>
    <t>Maintenance adaptative de complexité forte estimée à 3 jours</t>
  </si>
  <si>
    <t>UO-MCO-ANO</t>
  </si>
  <si>
    <t>Correction d'une anomalie estimée à 1 jour</t>
  </si>
  <si>
    <t>maintenance corrective d'un an  du site intranet, première année</t>
  </si>
  <si>
    <t>maintenance corrective d'un an du site intranet, deuxième année</t>
  </si>
  <si>
    <t>maintenance corrective d'un an du site intranet, troisième année</t>
  </si>
  <si>
    <t>maintenance corrective d'un an du site intranet, quatrième année</t>
  </si>
  <si>
    <t>maintenance corrective d'un an du site intranet, cinquième année</t>
  </si>
  <si>
    <t>maintenance corrective d'un an du site intranet, sixième année</t>
  </si>
  <si>
    <t>maintenance corrective d'un an du site internet cnc.fr, première année</t>
  </si>
  <si>
    <t>maintenance corrective d'un an du site internet cnc.fr, deuxième année</t>
  </si>
  <si>
    <t>maintenance corrective d'un an du site internet cnc.fr, troisième année</t>
  </si>
  <si>
    <t>maintenance corrective d'un an du site internet cnc.fr, quatrième année</t>
  </si>
  <si>
    <t>maintenance corrective d'un an du site internet cnc.fr, cinquième année</t>
  </si>
  <si>
    <t>maintenance corrective d'un an du site internet cnc.fr, sixième année</t>
  </si>
  <si>
    <t>maintenance corrective d'un an du portail Garance, première année</t>
  </si>
  <si>
    <t>maintenance corrective d'un an du portail Garance, deuxième année</t>
  </si>
  <si>
    <t>maintenance corrective d'un an du portail Garance, troisième année</t>
  </si>
  <si>
    <t>maintenance corrective d'un an du portail Garance, quatrième année</t>
  </si>
  <si>
    <t>maintenance corrective d'un an du portail Garance, cinquième année</t>
  </si>
  <si>
    <t>maintenance corrective d'un an du portail Garance, sixième année</t>
  </si>
  <si>
    <t>maintenance corrective d'une application de complexité simple sur la première année</t>
  </si>
  <si>
    <t>maintenance corrective d'une application de complexité moyenne sur la première année</t>
  </si>
  <si>
    <t>maintenance corrective d'une application complexe sur la première année</t>
  </si>
  <si>
    <t>Initialisation du site intranet</t>
  </si>
  <si>
    <t>Initialisation du (nouveau) site internet cnc.fr</t>
  </si>
  <si>
    <t>Initialisation du portail Garance</t>
  </si>
  <si>
    <t>Réversibilité</t>
  </si>
  <si>
    <t>Maintenance corrective 
Année 1</t>
  </si>
  <si>
    <t>Maintenance corrective
Année 2</t>
  </si>
  <si>
    <t>Maintenance corrective
Année 3</t>
  </si>
  <si>
    <t>Maintenance corrective
Année 4</t>
  </si>
  <si>
    <t>Maintenance corrective
Année 5</t>
  </si>
  <si>
    <t>Maintenance corrective
Année 6</t>
  </si>
  <si>
    <t>Interventions de maintenance exceptionnelle</t>
  </si>
  <si>
    <t>Initialisation</t>
  </si>
  <si>
    <t>UO-INIT-INTRA</t>
  </si>
  <si>
    <t>UO-REV-INTRA</t>
  </si>
  <si>
    <t>UO-INIT-CNCFR</t>
  </si>
  <si>
    <t>UO-INIT-GARANCE</t>
  </si>
  <si>
    <t>UO-REV-CNCFR</t>
  </si>
  <si>
    <t>UO-REV-GARANCE</t>
  </si>
  <si>
    <t>Réversibilité du site intranet</t>
  </si>
  <si>
    <t>Réversibilité du (nouveau) site internet cnc.fr</t>
  </si>
  <si>
    <t>Réversibilité du portail Garance</t>
  </si>
  <si>
    <t>UO-MCO1-INTRA</t>
  </si>
  <si>
    <t>UO-MCO1-CNCFR</t>
  </si>
  <si>
    <t>UO-MCO1-GARANCE</t>
  </si>
  <si>
    <t>UO-MCO2-INTRA</t>
  </si>
  <si>
    <t>UO-MCO2-CNCFR</t>
  </si>
  <si>
    <t>UO-MCO2-GARANCE</t>
  </si>
  <si>
    <t>UO-MCO3-INTRA</t>
  </si>
  <si>
    <t>UO-MCO3-CNCFR</t>
  </si>
  <si>
    <t>UO-MCO3-GARANCE</t>
  </si>
  <si>
    <t>UO-MCO4-INTRA</t>
  </si>
  <si>
    <t>UO-MCO4-CNCFR</t>
  </si>
  <si>
    <t>UO-MCO4-GARANCE</t>
  </si>
  <si>
    <t>UO-MCO5-INTRA</t>
  </si>
  <si>
    <t>UO-MCO5-CNCFR</t>
  </si>
  <si>
    <t>UO-MCO5-GARANCE</t>
  </si>
  <si>
    <t>UO-MCO6-INTRA</t>
  </si>
  <si>
    <t>UO-MCO6-CNCFR</t>
  </si>
  <si>
    <t>UO-MCO6-GARANCE</t>
  </si>
  <si>
    <t>UO-REV-S</t>
  </si>
  <si>
    <t>UO-REV-M</t>
  </si>
  <si>
    <t>UO-REV-C</t>
  </si>
  <si>
    <t>Concepteur UX</t>
  </si>
  <si>
    <t>Designer UI</t>
  </si>
  <si>
    <t>UO-UX-SC</t>
  </si>
  <si>
    <t>UO-UX-SS</t>
  </si>
  <si>
    <t>UO-UI-SC</t>
  </si>
  <si>
    <t>UO-UI-SS</t>
  </si>
  <si>
    <t>Conception UX de complexité simple par un concepteur confirmé</t>
  </si>
  <si>
    <t>Design de complexité simple par un designer UI confirmé</t>
  </si>
  <si>
    <t>Architecture technique de complexité moyenne par un architecte informatique senior</t>
  </si>
  <si>
    <t>Design de complexité moyenne par un designer UI senior</t>
  </si>
  <si>
    <t>Conception UX  de complexité moyenne par un concepteur senior</t>
  </si>
  <si>
    <t>Sécurisation informatique de complexité moyenne par un expert en sécurité senior</t>
  </si>
  <si>
    <t>Catégorie</t>
  </si>
  <si>
    <t>N° de l'UO</t>
  </si>
  <si>
    <t>Sous catégorie</t>
  </si>
  <si>
    <t>Le candidat est invité à remplir les cellules jaunes
Le candidat est invité à proposer un prix dégressif d'année en année pour la MCO afin de tenir compte de ses gains de productivité.</t>
  </si>
  <si>
    <t>Procédure n° 2026028
 ANNEXE  2 à l'acte d'engagement :
 Profils et charges</t>
  </si>
  <si>
    <t>Procédure n° 2026028
 ANNEXE  1 à l'acte d'engagement :
Bordereau des prix unitaires (BPU)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</si>
</sst>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€&quot;_-;\-* #,##0.00\ &quot;€&quot;_-;_-* &quot;-&quot;??\ &quot;€&quot;_-;_-@_-"/>
    <numFmt numFmtId="164" formatCode="&quot;$&quot;#,##0_);\(&quot;$&quot;#,##0\)"/>
    <numFmt numFmtId="165" formatCode="mmm"/>
    <numFmt numFmtId="166" formatCode="#,##0.0_);[Red]\(#,##0.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-* #,##0.00\ [$€]_-;\-* #,##0.00\ [$€]_-;_-* &quot;-&quot;??\ [$€]_-;_-@_-"/>
    <numFmt numFmtId="170" formatCode="#,##0.00\ &quot;€&quot;"/>
    <numFmt numFmtId="171" formatCode="_-* #,##0.00\ &quot;F&quot;_-;\-* #,##0.00\ &quot;F&quot;_-;_-* &quot;-&quot;??\ &quot;F&quot;_-;_-@_-"/>
  </numFmts>
  <fonts count="22">
    <font>
      <sz val="10"/>
      <name val="Arial"/>
    </font>
    <font>
      <sz val="8"/>
      <name val="Arial"/>
      <family val="2"/>
    </font>
    <font>
      <b/>
      <sz val="10"/>
      <name val="MS Sans Serif"/>
      <family val="2"/>
    </font>
    <font>
      <sz val="10"/>
      <name val="Arial"/>
      <family val="2"/>
    </font>
    <font>
      <sz val="12"/>
      <name val="Tms Rmn"/>
    </font>
    <font>
      <sz val="7"/>
      <name val="MS Sans Serif"/>
      <family val="2"/>
    </font>
    <font>
      <b/>
      <sz val="6"/>
      <name val="Arial"/>
      <family val="2"/>
    </font>
    <font>
      <sz val="6"/>
      <name val="Arial"/>
      <family val="2"/>
    </font>
    <font>
      <b/>
      <sz val="8"/>
      <color indexed="8"/>
      <name val="Arial"/>
      <family val="2"/>
    </font>
    <font>
      <sz val="7"/>
      <name val="Small Fonts"/>
      <family val="2"/>
    </font>
    <font>
      <sz val="10"/>
      <name val="Arial MT"/>
    </font>
    <font>
      <sz val="8"/>
      <name val="Arial"/>
      <family val="2"/>
    </font>
    <font>
      <b/>
      <i/>
      <sz val="8"/>
      <color indexed="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Arial"/>
      <family val="2"/>
    </font>
    <font>
      <b/>
      <sz val="10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-0.249977111117893"/>
        <bgColor indexed="64"/>
      </patternFill>
    </fill>
  </fills>
  <borders count="6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tted">
        <color theme="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dotted">
        <color theme="4"/>
      </top>
      <bottom style="dotted">
        <color theme="4"/>
      </bottom>
      <diagonal/>
    </border>
    <border>
      <left style="thin">
        <color indexed="64"/>
      </left>
      <right style="thin">
        <color indexed="64"/>
      </right>
      <top style="dotted">
        <color theme="4"/>
      </top>
      <bottom style="medium">
        <color indexed="64"/>
      </bottom>
      <diagonal/>
    </border>
    <border>
      <left/>
      <right style="dotted">
        <color theme="4"/>
      </right>
      <top style="dotted">
        <color theme="4"/>
      </top>
      <bottom style="medium">
        <color indexed="64"/>
      </bottom>
      <diagonal/>
    </border>
    <border>
      <left style="medium">
        <color indexed="64"/>
      </left>
      <right/>
      <top style="dotted">
        <color theme="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1">
    <xf numFmtId="0" fontId="0" fillId="0" borderId="0"/>
    <xf numFmtId="0" fontId="3" fillId="0" borderId="0"/>
    <xf numFmtId="0" fontId="4" fillId="0" borderId="0" applyNumberFormat="0" applyFill="0" applyBorder="0" applyAlignment="0" applyProtection="0"/>
    <xf numFmtId="164" fontId="2" fillId="0" borderId="1" applyAlignment="0" applyProtection="0"/>
    <xf numFmtId="0" fontId="5" fillId="0" borderId="2" applyNumberFormat="0" applyFont="0" applyFill="0" applyAlignment="0">
      <alignment horizontal="center" vertical="top"/>
    </xf>
    <xf numFmtId="0" fontId="6" fillId="0" borderId="3" applyBorder="0">
      <alignment horizontal="center" vertical="center" wrapText="1"/>
    </xf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9" fontId="8" fillId="0" borderId="0" applyBorder="0">
      <alignment horizontal="center"/>
    </xf>
    <xf numFmtId="169" fontId="3" fillId="0" borderId="0" applyFont="0" applyFill="0" applyBorder="0" applyAlignment="0" applyProtection="0"/>
    <xf numFmtId="38" fontId="1" fillId="2" borderId="0" applyNumberFormat="0" applyBorder="0" applyAlignment="0" applyProtection="0"/>
    <xf numFmtId="0" fontId="3" fillId="3" borderId="0" applyNumberFormat="0" applyFill="0" applyBorder="0" applyAlignment="0" applyProtection="0"/>
    <xf numFmtId="10" fontId="1" fillId="4" borderId="4" applyNumberFormat="0" applyBorder="0" applyAlignment="0" applyProtection="0"/>
    <xf numFmtId="37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 applyFill="0" applyBorder="0" applyProtection="0">
      <alignment horizontal="center"/>
    </xf>
    <xf numFmtId="10" fontId="3" fillId="0" borderId="0" applyFont="0" applyFill="0" applyBorder="0" applyAlignment="0" applyProtection="0"/>
    <xf numFmtId="0" fontId="3" fillId="0" borderId="0"/>
    <xf numFmtId="49" fontId="6" fillId="5" borderId="0">
      <alignment horizontal="left" vertical="top" wrapText="1"/>
    </xf>
    <xf numFmtId="49" fontId="12" fillId="6" borderId="0">
      <alignment horizontal="left"/>
    </xf>
    <xf numFmtId="171" fontId="3" fillId="0" borderId="0" applyFont="0" applyFill="0" applyBorder="0" applyAlignment="0" applyProtection="0"/>
    <xf numFmtId="44" fontId="15" fillId="0" borderId="0" applyFont="0" applyFill="0" applyBorder="0" applyAlignment="0" applyProtection="0"/>
  </cellStyleXfs>
  <cellXfs count="198">
    <xf numFmtId="0" fontId="0" fillId="0" borderId="0" xfId="0"/>
    <xf numFmtId="0" fontId="13" fillId="0" borderId="0" xfId="0" applyFont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4" fillId="0" borderId="15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8" fillId="0" borderId="0" xfId="0" applyFont="1" applyAlignment="1">
      <alignment vertical="center"/>
    </xf>
    <xf numFmtId="0" fontId="16" fillId="7" borderId="18" xfId="0" applyFont="1" applyFill="1" applyBorder="1" applyAlignment="1">
      <alignment horizontal="left" vertical="center" wrapText="1"/>
    </xf>
    <xf numFmtId="0" fontId="16" fillId="7" borderId="25" xfId="0" applyFont="1" applyFill="1" applyBorder="1" applyAlignment="1">
      <alignment horizontal="center" vertical="center" wrapText="1"/>
    </xf>
    <xf numFmtId="0" fontId="16" fillId="7" borderId="18" xfId="0" applyFont="1" applyFill="1" applyBorder="1" applyAlignment="1">
      <alignment horizontal="center" vertical="center" wrapText="1"/>
    </xf>
    <xf numFmtId="0" fontId="16" fillId="7" borderId="35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vertical="center" wrapText="1"/>
    </xf>
    <xf numFmtId="0" fontId="13" fillId="0" borderId="26" xfId="0" applyFont="1" applyBorder="1" applyAlignment="1">
      <alignment vertical="center" wrapText="1"/>
    </xf>
    <xf numFmtId="0" fontId="13" fillId="0" borderId="19" xfId="0" applyFont="1" applyBorder="1" applyAlignment="1">
      <alignment vertical="center" wrapText="1"/>
    </xf>
    <xf numFmtId="0" fontId="16" fillId="7" borderId="21" xfId="0" applyFont="1" applyFill="1" applyBorder="1" applyAlignment="1">
      <alignment horizontal="left" vertical="center" wrapText="1"/>
    </xf>
    <xf numFmtId="0" fontId="16" fillId="7" borderId="22" xfId="0" applyFont="1" applyFill="1" applyBorder="1" applyAlignment="1">
      <alignment horizontal="left" vertical="center" wrapText="1"/>
    </xf>
    <xf numFmtId="0" fontId="14" fillId="9" borderId="50" xfId="0" applyFont="1" applyFill="1" applyBorder="1" applyAlignment="1">
      <alignment vertical="center" wrapText="1"/>
    </xf>
    <xf numFmtId="0" fontId="16" fillId="7" borderId="46" xfId="0" applyFont="1" applyFill="1" applyBorder="1" applyAlignment="1">
      <alignment horizontal="center" vertical="center" wrapText="1"/>
    </xf>
    <xf numFmtId="0" fontId="16" fillId="7" borderId="48" xfId="0" applyFont="1" applyFill="1" applyBorder="1" applyAlignment="1">
      <alignment horizontal="center" vertical="center" wrapText="1"/>
    </xf>
    <xf numFmtId="0" fontId="16" fillId="7" borderId="53" xfId="0" applyFont="1" applyFill="1" applyBorder="1" applyAlignment="1">
      <alignment horizontal="center" vertical="center" wrapText="1"/>
    </xf>
    <xf numFmtId="170" fontId="13" fillId="10" borderId="28" xfId="0" applyNumberFormat="1" applyFont="1" applyFill="1" applyBorder="1" applyAlignment="1">
      <alignment vertical="center" wrapText="1"/>
    </xf>
    <xf numFmtId="170" fontId="13" fillId="10" borderId="13" xfId="0" applyNumberFormat="1" applyFont="1" applyFill="1" applyBorder="1" applyAlignment="1">
      <alignment vertical="center" wrapText="1"/>
    </xf>
    <xf numFmtId="170" fontId="13" fillId="10" borderId="16" xfId="0" applyNumberFormat="1" applyFont="1" applyFill="1" applyBorder="1" applyAlignment="1">
      <alignment vertical="center" wrapText="1"/>
    </xf>
    <xf numFmtId="170" fontId="13" fillId="10" borderId="11" xfId="0" applyNumberFormat="1" applyFont="1" applyFill="1" applyBorder="1" applyAlignment="1">
      <alignment vertical="center" wrapText="1"/>
    </xf>
    <xf numFmtId="170" fontId="13" fillId="10" borderId="37" xfId="0" applyNumberFormat="1" applyFont="1" applyFill="1" applyBorder="1" applyAlignment="1">
      <alignment vertical="center" wrapText="1"/>
    </xf>
    <xf numFmtId="44" fontId="13" fillId="10" borderId="4" xfId="30" applyFont="1" applyFill="1" applyBorder="1" applyAlignment="1">
      <alignment vertical="center" wrapText="1"/>
    </xf>
    <xf numFmtId="0" fontId="13" fillId="9" borderId="4" xfId="0" applyFont="1" applyFill="1" applyBorder="1" applyAlignment="1">
      <alignment horizontal="center" vertical="center" wrapText="1"/>
    </xf>
    <xf numFmtId="4" fontId="13" fillId="10" borderId="4" xfId="0" applyNumberFormat="1" applyFont="1" applyFill="1" applyBorder="1" applyAlignment="1">
      <alignment horizontal="center" vertical="center" wrapText="1"/>
    </xf>
    <xf numFmtId="2" fontId="13" fillId="10" borderId="4" xfId="30" applyNumberFormat="1" applyFont="1" applyFill="1" applyBorder="1" applyAlignment="1">
      <alignment vertical="center" wrapText="1"/>
    </xf>
    <xf numFmtId="4" fontId="13" fillId="10" borderId="4" xfId="30" applyNumberFormat="1" applyFont="1" applyFill="1" applyBorder="1" applyAlignment="1">
      <alignment horizontal="center" vertical="center" wrapText="1"/>
    </xf>
    <xf numFmtId="44" fontId="13" fillId="10" borderId="10" xfId="30" applyFont="1" applyFill="1" applyBorder="1" applyAlignment="1">
      <alignment vertical="center" wrapText="1"/>
    </xf>
    <xf numFmtId="44" fontId="13" fillId="10" borderId="15" xfId="30" applyFont="1" applyFill="1" applyBorder="1" applyAlignment="1">
      <alignment vertical="center" wrapText="1"/>
    </xf>
    <xf numFmtId="0" fontId="13" fillId="9" borderId="8" xfId="0" applyFont="1" applyFill="1" applyBorder="1" applyAlignment="1">
      <alignment horizontal="center" vertical="center" wrapText="1"/>
    </xf>
    <xf numFmtId="0" fontId="13" fillId="9" borderId="10" xfId="0" applyFont="1" applyFill="1" applyBorder="1" applyAlignment="1">
      <alignment horizontal="center" vertical="center" wrapText="1"/>
    </xf>
    <xf numFmtId="4" fontId="13" fillId="10" borderId="10" xfId="0" applyNumberFormat="1" applyFont="1" applyFill="1" applyBorder="1" applyAlignment="1">
      <alignment horizontal="center" vertical="center" wrapText="1"/>
    </xf>
    <xf numFmtId="0" fontId="13" fillId="9" borderId="15" xfId="0" applyFont="1" applyFill="1" applyBorder="1" applyAlignment="1">
      <alignment horizontal="center" vertical="center" wrapText="1"/>
    </xf>
    <xf numFmtId="4" fontId="13" fillId="10" borderId="15" xfId="0" applyNumberFormat="1" applyFont="1" applyFill="1" applyBorder="1" applyAlignment="1">
      <alignment horizontal="center" vertical="center" wrapText="1"/>
    </xf>
    <xf numFmtId="2" fontId="13" fillId="10" borderId="10" xfId="30" applyNumberFormat="1" applyFont="1" applyFill="1" applyBorder="1" applyAlignment="1">
      <alignment vertical="center" wrapText="1"/>
    </xf>
    <xf numFmtId="2" fontId="13" fillId="10" borderId="15" xfId="30" applyNumberFormat="1" applyFont="1" applyFill="1" applyBorder="1" applyAlignment="1">
      <alignment vertical="center" wrapText="1"/>
    </xf>
    <xf numFmtId="4" fontId="13" fillId="10" borderId="15" xfId="30" applyNumberFormat="1" applyFont="1" applyFill="1" applyBorder="1" applyAlignment="1">
      <alignment horizontal="center" vertical="center" wrapText="1"/>
    </xf>
    <xf numFmtId="44" fontId="13" fillId="10" borderId="8" xfId="30" applyFont="1" applyFill="1" applyBorder="1" applyAlignment="1">
      <alignment vertical="center" wrapText="1"/>
    </xf>
    <xf numFmtId="0" fontId="16" fillId="7" borderId="45" xfId="0" applyFont="1" applyFill="1" applyBorder="1" applyAlignment="1">
      <alignment horizontal="center" vertical="center" wrapText="1"/>
    </xf>
    <xf numFmtId="0" fontId="13" fillId="9" borderId="51" xfId="0" applyFont="1" applyFill="1" applyBorder="1" applyAlignment="1">
      <alignment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10" borderId="10" xfId="0" applyFont="1" applyFill="1" applyBorder="1" applyAlignment="1">
      <alignment horizontal="center" vertical="center" wrapText="1"/>
    </xf>
    <xf numFmtId="0" fontId="13" fillId="10" borderId="4" xfId="0" applyFont="1" applyFill="1" applyBorder="1" applyAlignment="1">
      <alignment horizontal="center" vertical="center" wrapText="1"/>
    </xf>
    <xf numFmtId="0" fontId="13" fillId="10" borderId="15" xfId="0" applyFont="1" applyFill="1" applyBorder="1" applyAlignment="1">
      <alignment horizontal="center" vertical="center" wrapText="1"/>
    </xf>
    <xf numFmtId="2" fontId="13" fillId="10" borderId="4" xfId="30" applyNumberFormat="1" applyFont="1" applyFill="1" applyBorder="1" applyAlignment="1">
      <alignment horizontal="center" vertical="center" wrapText="1"/>
    </xf>
    <xf numFmtId="2" fontId="13" fillId="10" borderId="15" xfId="30" applyNumberFormat="1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9" borderId="4" xfId="0" applyFont="1" applyFill="1" applyBorder="1" applyAlignment="1">
      <alignment vertical="center" wrapText="1"/>
    </xf>
    <xf numFmtId="0" fontId="13" fillId="10" borderId="8" xfId="0" applyFont="1" applyFill="1" applyBorder="1" applyAlignment="1">
      <alignment horizontal="center" vertical="center" wrapText="1"/>
    </xf>
    <xf numFmtId="0" fontId="13" fillId="9" borderId="10" xfId="0" applyFont="1" applyFill="1" applyBorder="1" applyAlignment="1">
      <alignment vertical="center" wrapText="1"/>
    </xf>
    <xf numFmtId="0" fontId="13" fillId="9" borderId="15" xfId="0" applyFont="1" applyFill="1" applyBorder="1" applyAlignment="1">
      <alignment vertical="center" wrapText="1"/>
    </xf>
    <xf numFmtId="0" fontId="17" fillId="0" borderId="0" xfId="0" applyFont="1" applyAlignment="1">
      <alignment horizontal="center" vertical="center" wrapText="1"/>
    </xf>
    <xf numFmtId="2" fontId="13" fillId="10" borderId="20" xfId="30" applyNumberFormat="1" applyFont="1" applyFill="1" applyBorder="1" applyAlignment="1">
      <alignment vertical="center" wrapText="1"/>
    </xf>
    <xf numFmtId="2" fontId="13" fillId="10" borderId="19" xfId="30" applyNumberFormat="1" applyFont="1" applyFill="1" applyBorder="1" applyAlignment="1">
      <alignment vertical="center" wrapText="1"/>
    </xf>
    <xf numFmtId="2" fontId="13" fillId="10" borderId="36" xfId="30" applyNumberFormat="1" applyFont="1" applyFill="1" applyBorder="1" applyAlignment="1">
      <alignment vertical="center" wrapText="1"/>
    </xf>
    <xf numFmtId="2" fontId="13" fillId="10" borderId="26" xfId="30" applyNumberFormat="1" applyFont="1" applyFill="1" applyBorder="1" applyAlignment="1">
      <alignment vertical="center" wrapText="1"/>
    </xf>
    <xf numFmtId="2" fontId="13" fillId="10" borderId="6" xfId="30" applyNumberFormat="1" applyFont="1" applyFill="1" applyBorder="1" applyAlignment="1">
      <alignment vertical="center" wrapText="1"/>
    </xf>
    <xf numFmtId="2" fontId="13" fillId="10" borderId="5" xfId="30" applyNumberFormat="1" applyFont="1" applyFill="1" applyBorder="1" applyAlignment="1">
      <alignment vertical="center" wrapText="1"/>
    </xf>
    <xf numFmtId="0" fontId="19" fillId="10" borderId="25" xfId="0" applyFont="1" applyFill="1" applyBorder="1" applyAlignment="1">
      <alignment horizontal="center" vertical="center" wrapText="1"/>
    </xf>
    <xf numFmtId="0" fontId="19" fillId="10" borderId="22" xfId="0" applyFont="1" applyFill="1" applyBorder="1" applyAlignment="1">
      <alignment horizontal="center" vertical="center" wrapText="1"/>
    </xf>
    <xf numFmtId="44" fontId="13" fillId="9" borderId="10" xfId="30" applyFont="1" applyFill="1" applyBorder="1" applyAlignment="1">
      <alignment vertical="center" wrapText="1"/>
    </xf>
    <xf numFmtId="170" fontId="13" fillId="9" borderId="11" xfId="0" applyNumberFormat="1" applyFont="1" applyFill="1" applyBorder="1" applyAlignment="1">
      <alignment vertical="center" wrapText="1"/>
    </xf>
    <xf numFmtId="44" fontId="13" fillId="9" borderId="4" xfId="30" applyFont="1" applyFill="1" applyBorder="1" applyAlignment="1">
      <alignment vertical="center" wrapText="1"/>
    </xf>
    <xf numFmtId="170" fontId="13" fillId="9" borderId="13" xfId="0" applyNumberFormat="1" applyFont="1" applyFill="1" applyBorder="1" applyAlignment="1">
      <alignment vertical="center" wrapText="1"/>
    </xf>
    <xf numFmtId="44" fontId="13" fillId="9" borderId="15" xfId="30" applyFont="1" applyFill="1" applyBorder="1" applyAlignment="1">
      <alignment vertical="center" wrapText="1"/>
    </xf>
    <xf numFmtId="170" fontId="13" fillId="9" borderId="16" xfId="0" applyNumberFormat="1" applyFont="1" applyFill="1" applyBorder="1" applyAlignment="1">
      <alignment vertical="center" wrapText="1"/>
    </xf>
    <xf numFmtId="0" fontId="13" fillId="9" borderId="24" xfId="0" applyFont="1" applyFill="1" applyBorder="1" applyAlignment="1">
      <alignment horizontal="center" vertical="center" wrapText="1"/>
    </xf>
    <xf numFmtId="170" fontId="13" fillId="9" borderId="19" xfId="0" applyNumberFormat="1" applyFont="1" applyFill="1" applyBorder="1" applyAlignment="1">
      <alignment vertical="center" wrapText="1"/>
    </xf>
    <xf numFmtId="170" fontId="13" fillId="9" borderId="5" xfId="0" applyNumberFormat="1" applyFont="1" applyFill="1" applyBorder="1" applyAlignment="1">
      <alignment vertical="center" wrapText="1"/>
    </xf>
    <xf numFmtId="0" fontId="19" fillId="10" borderId="18" xfId="0" applyFont="1" applyFill="1" applyBorder="1" applyAlignment="1">
      <alignment horizontal="center" vertical="center" wrapText="1"/>
    </xf>
    <xf numFmtId="0" fontId="19" fillId="10" borderId="21" xfId="0" applyFont="1" applyFill="1" applyBorder="1" applyAlignment="1">
      <alignment horizontal="center" vertical="center" wrapText="1"/>
    </xf>
    <xf numFmtId="0" fontId="19" fillId="10" borderId="55" xfId="0" applyFont="1" applyFill="1" applyBorder="1" applyAlignment="1">
      <alignment horizontal="center" vertical="center" wrapText="1"/>
    </xf>
    <xf numFmtId="0" fontId="19" fillId="10" borderId="42" xfId="0" applyFont="1" applyFill="1" applyBorder="1" applyAlignment="1">
      <alignment horizontal="center" vertical="center" wrapText="1"/>
    </xf>
    <xf numFmtId="0" fontId="19" fillId="10" borderId="9" xfId="0" applyFont="1" applyFill="1" applyBorder="1" applyAlignment="1">
      <alignment horizontal="center" vertical="center" wrapText="1"/>
    </xf>
    <xf numFmtId="170" fontId="13" fillId="9" borderId="15" xfId="0" applyNumberFormat="1" applyFont="1" applyFill="1" applyBorder="1" applyAlignment="1">
      <alignment horizontal="right" vertical="center" wrapText="1"/>
    </xf>
    <xf numFmtId="2" fontId="13" fillId="9" borderId="41" xfId="30" applyNumberFormat="1" applyFont="1" applyFill="1" applyBorder="1" applyAlignment="1">
      <alignment horizontal="center" vertical="center" wrapText="1"/>
    </xf>
    <xf numFmtId="2" fontId="13" fillId="0" borderId="39" xfId="30" applyNumberFormat="1" applyFont="1" applyFill="1" applyBorder="1" applyAlignment="1">
      <alignment horizontal="center" vertical="center" wrapText="1"/>
    </xf>
    <xf numFmtId="2" fontId="13" fillId="0" borderId="38" xfId="30" applyNumberFormat="1" applyFont="1" applyFill="1" applyBorder="1" applyAlignment="1">
      <alignment horizontal="center" vertical="center" wrapText="1"/>
    </xf>
    <xf numFmtId="170" fontId="13" fillId="9" borderId="8" xfId="0" applyNumberFormat="1" applyFont="1" applyFill="1" applyBorder="1" applyAlignment="1">
      <alignment horizontal="right" vertical="center" wrapText="1"/>
    </xf>
    <xf numFmtId="0" fontId="16" fillId="7" borderId="40" xfId="0" applyFont="1" applyFill="1" applyBorder="1" applyAlignment="1">
      <alignment vertical="center" wrapText="1"/>
    </xf>
    <xf numFmtId="0" fontId="16" fillId="7" borderId="30" xfId="0" applyFont="1" applyFill="1" applyBorder="1" applyAlignment="1">
      <alignment vertical="center" wrapText="1"/>
    </xf>
    <xf numFmtId="0" fontId="16" fillId="7" borderId="32" xfId="0" applyFont="1" applyFill="1" applyBorder="1" applyAlignment="1">
      <alignment vertical="center" wrapText="1"/>
    </xf>
    <xf numFmtId="0" fontId="16" fillId="7" borderId="31" xfId="0" applyFont="1" applyFill="1" applyBorder="1" applyAlignment="1">
      <alignment horizontal="center" vertical="center" wrapText="1"/>
    </xf>
    <xf numFmtId="44" fontId="16" fillId="7" borderId="31" xfId="30" applyFont="1" applyFill="1" applyBorder="1" applyAlignment="1">
      <alignment horizontal="center" vertical="center" wrapText="1"/>
    </xf>
    <xf numFmtId="44" fontId="16" fillId="7" borderId="33" xfId="30" applyFont="1" applyFill="1" applyBorder="1" applyAlignment="1">
      <alignment horizontal="center" vertical="center" wrapText="1"/>
    </xf>
    <xf numFmtId="0" fontId="3" fillId="9" borderId="0" xfId="0" applyFont="1" applyFill="1" applyAlignment="1">
      <alignment horizontal="center" vertical="center" wrapText="1"/>
    </xf>
    <xf numFmtId="0" fontId="13" fillId="9" borderId="0" xfId="0" applyFont="1" applyFill="1" applyAlignment="1">
      <alignment vertical="center" wrapText="1"/>
    </xf>
    <xf numFmtId="2" fontId="13" fillId="9" borderId="43" xfId="30" applyNumberFormat="1" applyFont="1" applyFill="1" applyBorder="1" applyAlignment="1">
      <alignment horizontal="center" vertical="center" wrapText="1"/>
    </xf>
    <xf numFmtId="2" fontId="13" fillId="0" borderId="27" xfId="30" applyNumberFormat="1" applyFont="1" applyFill="1" applyBorder="1" applyAlignment="1">
      <alignment horizontal="center" vertical="center" wrapText="1"/>
    </xf>
    <xf numFmtId="170" fontId="13" fillId="9" borderId="16" xfId="0" applyNumberFormat="1" applyFont="1" applyFill="1" applyBorder="1" applyAlignment="1">
      <alignment horizontal="right" vertical="center" wrapText="1"/>
    </xf>
    <xf numFmtId="0" fontId="13" fillId="9" borderId="24" xfId="0" applyFont="1" applyFill="1" applyBorder="1" applyAlignment="1">
      <alignment vertical="center" wrapText="1"/>
    </xf>
    <xf numFmtId="0" fontId="13" fillId="9" borderId="8" xfId="0" applyFont="1" applyFill="1" applyBorder="1" applyAlignment="1">
      <alignment vertical="center" wrapText="1"/>
    </xf>
    <xf numFmtId="0" fontId="14" fillId="9" borderId="4" xfId="0" applyFont="1" applyFill="1" applyBorder="1" applyAlignment="1">
      <alignment vertical="center" wrapText="1"/>
    </xf>
    <xf numFmtId="0" fontId="14" fillId="9" borderId="10" xfId="0" applyFont="1" applyFill="1" applyBorder="1" applyAlignment="1">
      <alignment vertical="center" wrapText="1"/>
    </xf>
    <xf numFmtId="0" fontId="14" fillId="9" borderId="15" xfId="0" applyFont="1" applyFill="1" applyBorder="1" applyAlignment="1">
      <alignment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left" vertical="center" wrapText="1"/>
    </xf>
    <xf numFmtId="0" fontId="13" fillId="10" borderId="24" xfId="0" applyFont="1" applyFill="1" applyBorder="1" applyAlignment="1">
      <alignment horizontal="center" vertical="center" wrapText="1"/>
    </xf>
    <xf numFmtId="44" fontId="13" fillId="10" borderId="24" xfId="30" applyFont="1" applyFill="1" applyBorder="1" applyAlignment="1">
      <alignment vertical="center" wrapText="1"/>
    </xf>
    <xf numFmtId="0" fontId="21" fillId="0" borderId="10" xfId="0" applyFont="1" applyBorder="1" applyAlignment="1">
      <alignment horizontal="left" vertical="center" wrapText="1"/>
    </xf>
    <xf numFmtId="0" fontId="21" fillId="0" borderId="15" xfId="0" applyFont="1" applyBorder="1" applyAlignment="1">
      <alignment horizontal="left" vertical="center" wrapText="1"/>
    </xf>
    <xf numFmtId="0" fontId="13" fillId="0" borderId="36" xfId="0" applyFont="1" applyBorder="1" applyAlignment="1">
      <alignment horizontal="center" vertical="center" wrapText="1"/>
    </xf>
    <xf numFmtId="4" fontId="13" fillId="10" borderId="24" xfId="0" applyNumberFormat="1" applyFont="1" applyFill="1" applyBorder="1" applyAlignment="1">
      <alignment horizontal="center" vertical="center" wrapText="1"/>
    </xf>
    <xf numFmtId="0" fontId="13" fillId="9" borderId="56" xfId="0" applyFont="1" applyFill="1" applyBorder="1" applyAlignment="1">
      <alignment vertical="center" wrapText="1"/>
    </xf>
    <xf numFmtId="2" fontId="13" fillId="10" borderId="24" xfId="30" applyNumberFormat="1" applyFont="1" applyFill="1" applyBorder="1" applyAlignment="1">
      <alignment horizontal="center" vertical="center" wrapText="1"/>
    </xf>
    <xf numFmtId="4" fontId="13" fillId="10" borderId="24" xfId="30" applyNumberFormat="1" applyFont="1" applyFill="1" applyBorder="1" applyAlignment="1">
      <alignment horizontal="center" vertical="center" wrapText="1"/>
    </xf>
    <xf numFmtId="0" fontId="14" fillId="9" borderId="24" xfId="0" applyFont="1" applyFill="1" applyBorder="1" applyAlignment="1">
      <alignment vertical="center" wrapText="1"/>
    </xf>
    <xf numFmtId="0" fontId="21" fillId="9" borderId="4" xfId="0" applyFont="1" applyFill="1" applyBorder="1" applyAlignment="1">
      <alignment horizontal="left" vertical="center" wrapText="1"/>
    </xf>
    <xf numFmtId="170" fontId="13" fillId="9" borderId="37" xfId="0" applyNumberFormat="1" applyFont="1" applyFill="1" applyBorder="1" applyAlignment="1">
      <alignment horizontal="right" vertical="center" wrapText="1"/>
    </xf>
    <xf numFmtId="2" fontId="13" fillId="10" borderId="58" xfId="30" applyNumberFormat="1" applyFont="1" applyFill="1" applyBorder="1" applyAlignment="1">
      <alignment vertical="center" wrapText="1"/>
    </xf>
    <xf numFmtId="2" fontId="13" fillId="10" borderId="8" xfId="30" applyNumberFormat="1" applyFont="1" applyFill="1" applyBorder="1" applyAlignment="1">
      <alignment vertical="center" wrapText="1"/>
    </xf>
    <xf numFmtId="2" fontId="13" fillId="10" borderId="7" xfId="30" applyNumberFormat="1" applyFont="1" applyFill="1" applyBorder="1" applyAlignment="1">
      <alignment vertical="center" wrapText="1"/>
    </xf>
    <xf numFmtId="0" fontId="14" fillId="9" borderId="55" xfId="0" applyFont="1" applyFill="1" applyBorder="1" applyAlignment="1">
      <alignment vertical="center" wrapText="1"/>
    </xf>
    <xf numFmtId="0" fontId="13" fillId="9" borderId="55" xfId="0" applyFont="1" applyFill="1" applyBorder="1" applyAlignment="1">
      <alignment horizontal="center" vertical="center" wrapText="1"/>
    </xf>
    <xf numFmtId="44" fontId="13" fillId="9" borderId="55" xfId="30" applyFont="1" applyFill="1" applyBorder="1" applyAlignment="1">
      <alignment vertical="center" wrapText="1"/>
    </xf>
    <xf numFmtId="2" fontId="13" fillId="10" borderId="55" xfId="30" applyNumberFormat="1" applyFont="1" applyFill="1" applyBorder="1" applyAlignment="1">
      <alignment vertical="center" wrapText="1"/>
    </xf>
    <xf numFmtId="2" fontId="13" fillId="10" borderId="57" xfId="30" applyNumberFormat="1" applyFont="1" applyFill="1" applyBorder="1" applyAlignment="1">
      <alignment vertical="center" wrapText="1"/>
    </xf>
    <xf numFmtId="170" fontId="13" fillId="9" borderId="59" xfId="0" applyNumberFormat="1" applyFont="1" applyFill="1" applyBorder="1" applyAlignment="1">
      <alignment vertical="center" wrapText="1"/>
    </xf>
    <xf numFmtId="0" fontId="16" fillId="7" borderId="29" xfId="0" applyFont="1" applyFill="1" applyBorder="1" applyAlignment="1">
      <alignment horizontal="center" vertical="center" wrapText="1"/>
    </xf>
    <xf numFmtId="170" fontId="13" fillId="9" borderId="7" xfId="0" applyNumberFormat="1" applyFont="1" applyFill="1" applyBorder="1" applyAlignment="1">
      <alignment horizontal="right" vertical="center" wrapText="1"/>
    </xf>
    <xf numFmtId="170" fontId="13" fillId="9" borderId="26" xfId="0" applyNumberFormat="1" applyFont="1" applyFill="1" applyBorder="1" applyAlignment="1">
      <alignment horizontal="right" vertical="center" wrapText="1"/>
    </xf>
    <xf numFmtId="2" fontId="13" fillId="10" borderId="43" xfId="30" applyNumberFormat="1" applyFont="1" applyFill="1" applyBorder="1" applyAlignment="1">
      <alignment vertical="center" wrapText="1"/>
    </xf>
    <xf numFmtId="2" fontId="13" fillId="10" borderId="39" xfId="30" applyNumberFormat="1" applyFont="1" applyFill="1" applyBorder="1" applyAlignment="1">
      <alignment vertical="center" wrapText="1"/>
    </xf>
    <xf numFmtId="2" fontId="13" fillId="10" borderId="14" xfId="30" applyNumberFormat="1" applyFont="1" applyFill="1" applyBorder="1" applyAlignment="1">
      <alignment vertical="center" wrapText="1"/>
    </xf>
    <xf numFmtId="2" fontId="13" fillId="10" borderId="42" xfId="30" applyNumberFormat="1" applyFont="1" applyFill="1" applyBorder="1" applyAlignment="1">
      <alignment vertical="center" wrapText="1"/>
    </xf>
    <xf numFmtId="2" fontId="13" fillId="0" borderId="61" xfId="30" applyNumberFormat="1" applyFont="1" applyFill="1" applyBorder="1" applyAlignment="1">
      <alignment vertical="center" wrapText="1"/>
    </xf>
    <xf numFmtId="2" fontId="13" fillId="0" borderId="62" xfId="30" applyNumberFormat="1" applyFont="1" applyFill="1" applyBorder="1" applyAlignment="1">
      <alignment vertical="center" wrapText="1"/>
    </xf>
    <xf numFmtId="2" fontId="13" fillId="0" borderId="63" xfId="30" applyNumberFormat="1" applyFont="1" applyFill="1" applyBorder="1" applyAlignment="1">
      <alignment vertical="center" wrapText="1"/>
    </xf>
    <xf numFmtId="2" fontId="13" fillId="0" borderId="53" xfId="30" applyNumberFormat="1" applyFont="1" applyFill="1" applyBorder="1" applyAlignment="1">
      <alignment vertical="center" wrapText="1"/>
    </xf>
    <xf numFmtId="2" fontId="13" fillId="9" borderId="61" xfId="30" applyNumberFormat="1" applyFont="1" applyFill="1" applyBorder="1" applyAlignment="1">
      <alignment vertical="center" wrapText="1"/>
    </xf>
    <xf numFmtId="2" fontId="13" fillId="9" borderId="63" xfId="30" applyNumberFormat="1" applyFont="1" applyFill="1" applyBorder="1" applyAlignment="1">
      <alignment vertical="center" wrapText="1"/>
    </xf>
    <xf numFmtId="2" fontId="13" fillId="9" borderId="64" xfId="30" applyNumberFormat="1" applyFont="1" applyFill="1" applyBorder="1" applyAlignment="1">
      <alignment vertical="center" wrapText="1"/>
    </xf>
    <xf numFmtId="2" fontId="13" fillId="9" borderId="65" xfId="30" applyNumberFormat="1" applyFont="1" applyFill="1" applyBorder="1" applyAlignment="1">
      <alignment vertical="center" wrapText="1"/>
    </xf>
    <xf numFmtId="2" fontId="13" fillId="9" borderId="53" xfId="30" applyNumberFormat="1" applyFont="1" applyFill="1" applyBorder="1" applyAlignment="1">
      <alignment vertical="center" wrapText="1"/>
    </xf>
    <xf numFmtId="0" fontId="14" fillId="9" borderId="8" xfId="0" applyFont="1" applyFill="1" applyBorder="1" applyAlignment="1">
      <alignment vertical="center" wrapText="1"/>
    </xf>
    <xf numFmtId="4" fontId="13" fillId="10" borderId="8" xfId="0" applyNumberFormat="1" applyFont="1" applyFill="1" applyBorder="1" applyAlignment="1">
      <alignment horizontal="center" vertical="center" wrapText="1"/>
    </xf>
    <xf numFmtId="0" fontId="16" fillId="7" borderId="31" xfId="0" applyFont="1" applyFill="1" applyBorder="1" applyAlignment="1">
      <alignment vertical="center" wrapText="1"/>
    </xf>
    <xf numFmtId="0" fontId="16" fillId="7" borderId="60" xfId="0" applyFont="1" applyFill="1" applyBorder="1" applyAlignment="1">
      <alignment horizontal="center" vertical="center" wrapText="1"/>
    </xf>
    <xf numFmtId="0" fontId="13" fillId="0" borderId="68" xfId="0" applyFont="1" applyBorder="1" applyAlignment="1">
      <alignment vertical="center" wrapText="1"/>
    </xf>
    <xf numFmtId="0" fontId="13" fillId="0" borderId="24" xfId="0" applyFont="1" applyBorder="1" applyAlignment="1">
      <alignment horizontal="center" vertical="center" wrapText="1"/>
    </xf>
    <xf numFmtId="170" fontId="13" fillId="9" borderId="68" xfId="0" applyNumberFormat="1" applyFont="1" applyFill="1" applyBorder="1" applyAlignment="1">
      <alignment vertical="center" wrapText="1"/>
    </xf>
    <xf numFmtId="0" fontId="16" fillId="7" borderId="40" xfId="0" applyFont="1" applyFill="1" applyBorder="1" applyAlignment="1">
      <alignment horizontal="left" vertical="center" wrapText="1"/>
    </xf>
    <xf numFmtId="0" fontId="16" fillId="7" borderId="33" xfId="0" applyFont="1" applyFill="1" applyBorder="1" applyAlignment="1">
      <alignment horizontal="center" vertical="center" wrapText="1"/>
    </xf>
    <xf numFmtId="170" fontId="13" fillId="9" borderId="7" xfId="0" applyNumberFormat="1" applyFont="1" applyFill="1" applyBorder="1" applyAlignment="1">
      <alignment vertical="center" wrapText="1"/>
    </xf>
    <xf numFmtId="170" fontId="13" fillId="9" borderId="37" xfId="0" applyNumberFormat="1" applyFont="1" applyFill="1" applyBorder="1" applyAlignment="1">
      <alignment vertical="center" wrapText="1"/>
    </xf>
    <xf numFmtId="0" fontId="18" fillId="0" borderId="67" xfId="0" applyFont="1" applyBorder="1" applyAlignment="1">
      <alignment vertical="center"/>
    </xf>
    <xf numFmtId="0" fontId="16" fillId="7" borderId="34" xfId="0" applyFont="1" applyFill="1" applyBorder="1" applyAlignment="1">
      <alignment horizontal="center" vertical="center" wrapText="1"/>
    </xf>
    <xf numFmtId="0" fontId="16" fillId="7" borderId="17" xfId="0" applyFont="1" applyFill="1" applyBorder="1" applyAlignment="1">
      <alignment horizontal="center" vertical="center" wrapText="1"/>
    </xf>
    <xf numFmtId="0" fontId="16" fillId="7" borderId="54" xfId="0" applyFont="1" applyFill="1" applyBorder="1" applyAlignment="1">
      <alignment horizontal="center" vertical="center" wrapText="1"/>
    </xf>
    <xf numFmtId="0" fontId="16" fillId="7" borderId="23" xfId="0" applyFont="1" applyFill="1" applyBorder="1" applyAlignment="1">
      <alignment horizontal="center" vertical="center" wrapText="1"/>
    </xf>
    <xf numFmtId="0" fontId="16" fillId="7" borderId="66" xfId="0" applyFont="1" applyFill="1" applyBorder="1" applyAlignment="1">
      <alignment horizontal="center" vertical="center" wrapText="1"/>
    </xf>
    <xf numFmtId="0" fontId="16" fillId="7" borderId="57" xfId="0" applyFont="1" applyFill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9" borderId="41" xfId="0" applyFont="1" applyFill="1" applyBorder="1" applyAlignment="1">
      <alignment horizontal="center" vertical="center" wrapText="1"/>
    </xf>
    <xf numFmtId="0" fontId="14" fillId="9" borderId="39" xfId="0" applyFont="1" applyFill="1" applyBorder="1" applyAlignment="1">
      <alignment horizontal="center" vertical="center" wrapText="1"/>
    </xf>
    <xf numFmtId="0" fontId="14" fillId="9" borderId="27" xfId="0" applyFont="1" applyFill="1" applyBorder="1" applyAlignment="1">
      <alignment horizontal="center" vertical="center" wrapText="1"/>
    </xf>
    <xf numFmtId="0" fontId="14" fillId="9" borderId="43" xfId="0" applyFont="1" applyFill="1" applyBorder="1" applyAlignment="1">
      <alignment horizontal="center" vertical="center" wrapText="1"/>
    </xf>
    <xf numFmtId="0" fontId="14" fillId="9" borderId="38" xfId="0" applyFont="1" applyFill="1" applyBorder="1" applyAlignment="1">
      <alignment horizontal="center" vertical="center" wrapText="1"/>
    </xf>
    <xf numFmtId="0" fontId="17" fillId="11" borderId="40" xfId="0" applyFont="1" applyFill="1" applyBorder="1" applyAlignment="1">
      <alignment horizontal="center" vertical="center" wrapText="1"/>
    </xf>
    <xf numFmtId="0" fontId="17" fillId="11" borderId="29" xfId="0" applyFont="1" applyFill="1" applyBorder="1" applyAlignment="1">
      <alignment horizontal="center" vertical="center" wrapText="1"/>
    </xf>
    <xf numFmtId="0" fontId="17" fillId="11" borderId="44" xfId="0" applyFont="1" applyFill="1" applyBorder="1" applyAlignment="1">
      <alignment horizontal="center" vertical="center" wrapText="1"/>
    </xf>
    <xf numFmtId="0" fontId="16" fillId="7" borderId="46" xfId="0" applyFont="1" applyFill="1" applyBorder="1" applyAlignment="1">
      <alignment horizontal="center" vertical="center" wrapText="1"/>
    </xf>
    <xf numFmtId="0" fontId="16" fillId="7" borderId="48" xfId="0" applyFont="1" applyFill="1" applyBorder="1" applyAlignment="1">
      <alignment horizontal="center" vertical="center" wrapText="1"/>
    </xf>
    <xf numFmtId="0" fontId="16" fillId="7" borderId="53" xfId="0" applyFont="1" applyFill="1" applyBorder="1" applyAlignment="1">
      <alignment horizontal="center" vertical="center" wrapText="1"/>
    </xf>
    <xf numFmtId="0" fontId="16" fillId="7" borderId="54" xfId="0" applyFont="1" applyFill="1" applyBorder="1" applyAlignment="1">
      <alignment horizontal="left" vertical="center" wrapText="1"/>
    </xf>
    <xf numFmtId="0" fontId="16" fillId="7" borderId="23" xfId="0" applyFont="1" applyFill="1" applyBorder="1" applyAlignment="1">
      <alignment horizontal="left" vertical="center" wrapText="1"/>
    </xf>
    <xf numFmtId="0" fontId="3" fillId="10" borderId="54" xfId="0" applyFont="1" applyFill="1" applyBorder="1" applyAlignment="1">
      <alignment horizontal="center" vertical="center" wrapText="1"/>
    </xf>
    <xf numFmtId="0" fontId="3" fillId="10" borderId="0" xfId="0" applyFont="1" applyFill="1" applyAlignment="1">
      <alignment horizontal="center" vertical="center" wrapText="1"/>
    </xf>
    <xf numFmtId="0" fontId="16" fillId="7" borderId="40" xfId="0" applyFont="1" applyFill="1" applyBorder="1" applyAlignment="1">
      <alignment horizontal="center" vertical="center" wrapText="1"/>
    </xf>
    <xf numFmtId="0" fontId="16" fillId="7" borderId="29" xfId="0" applyFont="1" applyFill="1" applyBorder="1" applyAlignment="1">
      <alignment horizontal="center" vertical="center" wrapText="1"/>
    </xf>
    <xf numFmtId="0" fontId="16" fillId="7" borderId="44" xfId="0" applyFont="1" applyFill="1" applyBorder="1" applyAlignment="1">
      <alignment horizontal="center" vertical="center" wrapText="1"/>
    </xf>
    <xf numFmtId="0" fontId="16" fillId="7" borderId="0" xfId="0" applyFont="1" applyFill="1" applyAlignment="1">
      <alignment horizontal="left" vertical="center" wrapText="1"/>
    </xf>
    <xf numFmtId="0" fontId="14" fillId="0" borderId="43" xfId="0" applyFont="1" applyBorder="1" applyAlignment="1">
      <alignment horizontal="center" vertical="center" wrapText="1"/>
    </xf>
    <xf numFmtId="0" fontId="14" fillId="0" borderId="39" xfId="0" applyFont="1" applyBorder="1" applyAlignment="1">
      <alignment horizontal="center" vertical="center" wrapText="1"/>
    </xf>
    <xf numFmtId="0" fontId="14" fillId="0" borderId="38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4" fillId="9" borderId="47" xfId="0" applyFont="1" applyFill="1" applyBorder="1" applyAlignment="1">
      <alignment horizontal="center" vertical="center" wrapText="1"/>
    </xf>
    <xf numFmtId="0" fontId="14" fillId="9" borderId="52" xfId="0" applyFont="1" applyFill="1" applyBorder="1" applyAlignment="1">
      <alignment horizontal="center" vertical="center" wrapText="1"/>
    </xf>
    <xf numFmtId="0" fontId="14" fillId="9" borderId="49" xfId="0" applyFont="1" applyFill="1" applyBorder="1" applyAlignment="1">
      <alignment horizontal="center" vertical="center" wrapText="1"/>
    </xf>
    <xf numFmtId="0" fontId="17" fillId="8" borderId="40" xfId="0" applyFont="1" applyFill="1" applyBorder="1" applyAlignment="1">
      <alignment horizontal="center" vertical="center" wrapText="1"/>
    </xf>
    <xf numFmtId="0" fontId="17" fillId="8" borderId="29" xfId="0" applyFont="1" applyFill="1" applyBorder="1" applyAlignment="1">
      <alignment horizontal="center" vertical="center" wrapText="1"/>
    </xf>
    <xf numFmtId="0" fontId="17" fillId="8" borderId="44" xfId="0" applyFont="1" applyFill="1" applyBorder="1" applyAlignment="1">
      <alignment horizontal="center" vertical="center" wrapText="1"/>
    </xf>
    <xf numFmtId="0" fontId="16" fillId="7" borderId="34" xfId="0" applyFont="1" applyFill="1" applyBorder="1" applyAlignment="1">
      <alignment horizontal="left" vertical="center" wrapText="1"/>
    </xf>
    <xf numFmtId="0" fontId="16" fillId="7" borderId="67" xfId="0" applyFont="1" applyFill="1" applyBorder="1" applyAlignment="1">
      <alignment horizontal="left" vertical="center" wrapText="1"/>
    </xf>
    <xf numFmtId="0" fontId="18" fillId="10" borderId="40" xfId="0" applyFont="1" applyFill="1" applyBorder="1" applyAlignment="1">
      <alignment horizontal="left" vertical="center" wrapText="1"/>
    </xf>
    <xf numFmtId="0" fontId="18" fillId="10" borderId="29" xfId="0" applyFont="1" applyFill="1" applyBorder="1" applyAlignment="1">
      <alignment horizontal="left" vertical="center"/>
    </xf>
    <xf numFmtId="0" fontId="18" fillId="10" borderId="44" xfId="0" applyFont="1" applyFill="1" applyBorder="1" applyAlignment="1">
      <alignment horizontal="left" vertical="center"/>
    </xf>
  </cellXfs>
  <cellStyles count="31">
    <cellStyle name="0,0_x000d__x000a_NA_x000d__x000a_" xfId="1" xr:uid="{00000000-0005-0000-0000-000000000000}"/>
    <cellStyle name="Body" xfId="2" xr:uid="{00000000-0005-0000-0000-000001000000}"/>
    <cellStyle name="Border" xfId="3" xr:uid="{00000000-0005-0000-0000-000002000000}"/>
    <cellStyle name="Bordure_titre" xfId="4" xr:uid="{00000000-0005-0000-0000-000003000000}"/>
    <cellStyle name="CELL_A" xfId="5" xr:uid="{00000000-0005-0000-0000-000004000000}"/>
    <cellStyle name="Comma [0]_060597 Forecast" xfId="6" xr:uid="{00000000-0005-0000-0000-000005000000}"/>
    <cellStyle name="Comma_060597 Forecast" xfId="7" xr:uid="{00000000-0005-0000-0000-000006000000}"/>
    <cellStyle name="Currency [0]_060597 Forecast" xfId="8" xr:uid="{00000000-0005-0000-0000-000007000000}"/>
    <cellStyle name="Currency_060597 Forecast" xfId="9" xr:uid="{00000000-0005-0000-0000-000008000000}"/>
    <cellStyle name="ENTETE" xfId="10" xr:uid="{00000000-0005-0000-0000-000009000000}"/>
    <cellStyle name="Euro" xfId="11" xr:uid="{00000000-0005-0000-0000-00000A000000}"/>
    <cellStyle name="Grey" xfId="12" xr:uid="{00000000-0005-0000-0000-00000B000000}"/>
    <cellStyle name="Heading 1" xfId="13" xr:uid="{00000000-0005-0000-0000-00000C000000}"/>
    <cellStyle name="Input [yellow]" xfId="14" xr:uid="{00000000-0005-0000-0000-00000D000000}"/>
    <cellStyle name="Monétaire" xfId="30" builtinId="4"/>
    <cellStyle name="Monétaire 2" xfId="29" xr:uid="{00000000-0005-0000-0000-00000F000000}"/>
    <cellStyle name="no dec" xfId="15" xr:uid="{00000000-0005-0000-0000-000010000000}"/>
    <cellStyle name="Normal" xfId="0" builtinId="0"/>
    <cellStyle name="Normal - Style1" xfId="16" xr:uid="{00000000-0005-0000-0000-000012000000}"/>
    <cellStyle name="Normal - Style2" xfId="17" xr:uid="{00000000-0005-0000-0000-000013000000}"/>
    <cellStyle name="Normal - Style3" xfId="18" xr:uid="{00000000-0005-0000-0000-000014000000}"/>
    <cellStyle name="Normal - Style4" xfId="19" xr:uid="{00000000-0005-0000-0000-000015000000}"/>
    <cellStyle name="Normal - Style5" xfId="20" xr:uid="{00000000-0005-0000-0000-000016000000}"/>
    <cellStyle name="Normal - Style6" xfId="21" xr:uid="{00000000-0005-0000-0000-000017000000}"/>
    <cellStyle name="Normal - Style7" xfId="22" xr:uid="{00000000-0005-0000-0000-000018000000}"/>
    <cellStyle name="Normal - Style8" xfId="23" xr:uid="{00000000-0005-0000-0000-000019000000}"/>
    <cellStyle name="p/n" xfId="24" xr:uid="{00000000-0005-0000-0000-00001A000000}"/>
    <cellStyle name="Percent [2]" xfId="25" xr:uid="{00000000-0005-0000-0000-00001B000000}"/>
    <cellStyle name="s]_x000d__x000a_load=M:\XFAX_x000d__x000a_run=_x000d__x000a_Beep=yes_x000d__x000a_NullPort=None_x000d__x000a_BorderWidth=3_x000d__x000a_CursorBlinkRate=530_x000d__x000a_DoubleClickSpeed=452_x000d__x000a_Programs=com" xfId="26" xr:uid="{00000000-0005-0000-0000-00001C000000}"/>
    <cellStyle name="Separateur" xfId="27" xr:uid="{00000000-0005-0000-0000-00001D000000}"/>
    <cellStyle name="SOUS_TITRE" xfId="28" xr:uid="{00000000-0005-0000-0000-00001E000000}"/>
  </cellStyles>
  <dxfs count="2">
    <dxf>
      <font>
        <color rgb="FF9C5700"/>
      </font>
      <fill>
        <patternFill>
          <bgColor rgb="FFFFEB9C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499984740745262"/>
    <pageSetUpPr fitToPage="1"/>
  </sheetPr>
  <dimension ref="B1:I95"/>
  <sheetViews>
    <sheetView showGridLines="0" tabSelected="1" zoomScaleNormal="100" zoomScalePageLayoutView="85" workbookViewId="0">
      <selection activeCell="D6" sqref="D6"/>
    </sheetView>
  </sheetViews>
  <sheetFormatPr baseColWidth="10" defaultColWidth="11.453125" defaultRowHeight="13"/>
  <cols>
    <col min="1" max="1" width="2" style="1" customWidth="1"/>
    <col min="2" max="2" width="11.453125" style="1"/>
    <col min="3" max="3" width="16.81640625" style="4" customWidth="1"/>
    <col min="4" max="4" width="19" style="1" customWidth="1"/>
    <col min="5" max="5" width="78" style="1" customWidth="1"/>
    <col min="6" max="6" width="13.36328125" style="1" customWidth="1"/>
    <col min="7" max="7" width="13.54296875" style="48" customWidth="1"/>
    <col min="8" max="9" width="11.54296875" style="1" customWidth="1"/>
    <col min="10" max="16384" width="11.453125" style="1"/>
  </cols>
  <sheetData>
    <row r="1" spans="2:9" ht="66" customHeight="1" thickBot="1">
      <c r="B1" s="169" t="s">
        <v>236</v>
      </c>
      <c r="C1" s="170"/>
      <c r="D1" s="170"/>
      <c r="E1" s="170"/>
      <c r="F1" s="170"/>
      <c r="G1" s="170"/>
      <c r="H1" s="170"/>
      <c r="I1" s="171"/>
    </row>
    <row r="2" spans="2:9" ht="16" thickBot="1">
      <c r="B2" s="154"/>
      <c r="C2" s="154"/>
      <c r="D2" s="154"/>
      <c r="E2" s="154"/>
      <c r="F2" s="154"/>
      <c r="G2" s="154"/>
      <c r="H2" s="154"/>
      <c r="I2" s="154"/>
    </row>
    <row r="3" spans="2:9" ht="59" customHeight="1" thickBot="1">
      <c r="B3" s="195" t="s">
        <v>234</v>
      </c>
      <c r="C3" s="196"/>
      <c r="D3" s="196"/>
      <c r="E3" s="196"/>
      <c r="F3" s="196"/>
      <c r="G3" s="196"/>
      <c r="H3" s="196"/>
      <c r="I3" s="197"/>
    </row>
    <row r="4" spans="2:9" ht="13.5" thickBot="1"/>
    <row r="5" spans="2:9" ht="36.75" customHeight="1" thickBot="1">
      <c r="B5" s="146" t="s">
        <v>231</v>
      </c>
      <c r="C5" s="127" t="s">
        <v>233</v>
      </c>
      <c r="D5" s="145" t="s">
        <v>232</v>
      </c>
      <c r="E5" s="16" t="s">
        <v>0</v>
      </c>
      <c r="F5" s="9" t="s">
        <v>77</v>
      </c>
      <c r="G5" s="11" t="s">
        <v>78</v>
      </c>
      <c r="H5" s="11" t="s">
        <v>1</v>
      </c>
      <c r="I5" s="12" t="s">
        <v>2</v>
      </c>
    </row>
    <row r="6" spans="2:9">
      <c r="B6" s="155" t="s">
        <v>11</v>
      </c>
      <c r="C6" s="156"/>
      <c r="D6" s="5" t="s">
        <v>189</v>
      </c>
      <c r="E6" s="15" t="s">
        <v>177</v>
      </c>
      <c r="F6" s="45" t="s">
        <v>79</v>
      </c>
      <c r="G6" s="49"/>
      <c r="H6" s="32"/>
      <c r="I6" s="25">
        <f t="shared" ref="I6:I59" si="0">H6*1.2</f>
        <v>0</v>
      </c>
    </row>
    <row r="7" spans="2:9">
      <c r="B7" s="157"/>
      <c r="C7" s="158"/>
      <c r="D7" s="7" t="s">
        <v>191</v>
      </c>
      <c r="E7" s="13" t="s">
        <v>178</v>
      </c>
      <c r="F7" s="46" t="s">
        <v>79</v>
      </c>
      <c r="G7" s="50"/>
      <c r="H7" s="27"/>
      <c r="I7" s="23">
        <f t="shared" si="0"/>
        <v>0</v>
      </c>
    </row>
    <row r="8" spans="2:9">
      <c r="B8" s="157"/>
      <c r="C8" s="158"/>
      <c r="D8" s="7" t="s">
        <v>192</v>
      </c>
      <c r="E8" s="13" t="s">
        <v>179</v>
      </c>
      <c r="F8" s="46" t="s">
        <v>79</v>
      </c>
      <c r="G8" s="50"/>
      <c r="H8" s="27"/>
      <c r="I8" s="23">
        <f t="shared" ref="I8" si="1">H8*1.2</f>
        <v>0</v>
      </c>
    </row>
    <row r="9" spans="2:9">
      <c r="B9" s="157"/>
      <c r="C9" s="158"/>
      <c r="D9" s="7" t="s">
        <v>80</v>
      </c>
      <c r="E9" s="13" t="s">
        <v>119</v>
      </c>
      <c r="F9" s="46" t="s">
        <v>79</v>
      </c>
      <c r="G9" s="50"/>
      <c r="H9" s="27"/>
      <c r="I9" s="23">
        <f t="shared" si="0"/>
        <v>0</v>
      </c>
    </row>
    <row r="10" spans="2:9">
      <c r="B10" s="157"/>
      <c r="C10" s="158"/>
      <c r="D10" s="7" t="s">
        <v>81</v>
      </c>
      <c r="E10" s="13" t="s">
        <v>121</v>
      </c>
      <c r="F10" s="46" t="s">
        <v>79</v>
      </c>
      <c r="G10" s="50"/>
      <c r="H10" s="27"/>
      <c r="I10" s="23">
        <f t="shared" si="0"/>
        <v>0</v>
      </c>
    </row>
    <row r="11" spans="2:9">
      <c r="B11" s="157"/>
      <c r="C11" s="158"/>
      <c r="D11" s="7" t="s">
        <v>82</v>
      </c>
      <c r="E11" s="13" t="s">
        <v>120</v>
      </c>
      <c r="F11" s="54" t="s">
        <v>79</v>
      </c>
      <c r="G11" s="56"/>
      <c r="H11" s="42"/>
      <c r="I11" s="26">
        <f t="shared" ref="I11" si="2">H11*1.2</f>
        <v>0</v>
      </c>
    </row>
    <row r="12" spans="2:9" ht="13.5" thickBot="1">
      <c r="B12" s="159"/>
      <c r="C12" s="160"/>
      <c r="D12" s="6" t="s">
        <v>154</v>
      </c>
      <c r="E12" s="14" t="s">
        <v>155</v>
      </c>
      <c r="F12" s="47" t="s">
        <v>79</v>
      </c>
      <c r="G12" s="51"/>
      <c r="H12" s="33"/>
      <c r="I12" s="24">
        <f t="shared" si="0"/>
        <v>0</v>
      </c>
    </row>
    <row r="13" spans="2:9">
      <c r="B13" s="172" t="s">
        <v>8</v>
      </c>
      <c r="C13" s="161" t="s">
        <v>181</v>
      </c>
      <c r="D13" s="5" t="s">
        <v>198</v>
      </c>
      <c r="E13" s="108" t="s">
        <v>156</v>
      </c>
      <c r="F13" s="103" t="s">
        <v>86</v>
      </c>
      <c r="G13" s="49"/>
      <c r="H13" s="32"/>
      <c r="I13" s="25">
        <f t="shared" si="0"/>
        <v>0</v>
      </c>
    </row>
    <row r="14" spans="2:9">
      <c r="B14" s="173"/>
      <c r="C14" s="162"/>
      <c r="D14" s="7" t="s">
        <v>199</v>
      </c>
      <c r="E14" s="105" t="s">
        <v>162</v>
      </c>
      <c r="F14" s="104" t="s">
        <v>86</v>
      </c>
      <c r="G14" s="50"/>
      <c r="H14" s="27"/>
      <c r="I14" s="23">
        <f t="shared" ref="I14:I17" si="3">H14*1.2</f>
        <v>0</v>
      </c>
    </row>
    <row r="15" spans="2:9" ht="13.75" customHeight="1">
      <c r="B15" s="173"/>
      <c r="C15" s="162"/>
      <c r="D15" s="7" t="s">
        <v>200</v>
      </c>
      <c r="E15" s="105" t="s">
        <v>168</v>
      </c>
      <c r="F15" s="104" t="s">
        <v>86</v>
      </c>
      <c r="G15" s="50"/>
      <c r="H15" s="27"/>
      <c r="I15" s="23">
        <f t="shared" si="3"/>
        <v>0</v>
      </c>
    </row>
    <row r="16" spans="2:9" ht="12.75" customHeight="1">
      <c r="B16" s="173"/>
      <c r="C16" s="162"/>
      <c r="D16" s="7" t="s">
        <v>83</v>
      </c>
      <c r="E16" s="116" t="s">
        <v>174</v>
      </c>
      <c r="F16" s="104" t="s">
        <v>86</v>
      </c>
      <c r="G16" s="50"/>
      <c r="H16" s="27"/>
      <c r="I16" s="23">
        <f t="shared" si="3"/>
        <v>0</v>
      </c>
    </row>
    <row r="17" spans="2:9" ht="12.75" customHeight="1">
      <c r="B17" s="173"/>
      <c r="C17" s="162"/>
      <c r="D17" s="7" t="s">
        <v>84</v>
      </c>
      <c r="E17" s="105" t="s">
        <v>175</v>
      </c>
      <c r="F17" s="104" t="s">
        <v>86</v>
      </c>
      <c r="G17" s="50"/>
      <c r="H17" s="27"/>
      <c r="I17" s="23">
        <f t="shared" si="3"/>
        <v>0</v>
      </c>
    </row>
    <row r="18" spans="2:9" ht="13.5" thickBot="1">
      <c r="B18" s="173"/>
      <c r="C18" s="163"/>
      <c r="D18" s="6" t="s">
        <v>85</v>
      </c>
      <c r="E18" s="109" t="s">
        <v>176</v>
      </c>
      <c r="F18" s="110" t="s">
        <v>86</v>
      </c>
      <c r="G18" s="51"/>
      <c r="H18" s="33"/>
      <c r="I18" s="24">
        <f t="shared" si="0"/>
        <v>0</v>
      </c>
    </row>
    <row r="19" spans="2:9">
      <c r="B19" s="173"/>
      <c r="C19" s="161" t="s">
        <v>182</v>
      </c>
      <c r="D19" s="5" t="s">
        <v>201</v>
      </c>
      <c r="E19" s="108" t="s">
        <v>157</v>
      </c>
      <c r="F19" s="103" t="s">
        <v>86</v>
      </c>
      <c r="G19" s="49"/>
      <c r="H19" s="32"/>
      <c r="I19" s="25">
        <f t="shared" ref="I19:I24" si="4">H19*1.2</f>
        <v>0</v>
      </c>
    </row>
    <row r="20" spans="2:9">
      <c r="B20" s="173"/>
      <c r="C20" s="162"/>
      <c r="D20" s="7" t="s">
        <v>202</v>
      </c>
      <c r="E20" s="105" t="s">
        <v>163</v>
      </c>
      <c r="F20" s="104" t="s">
        <v>86</v>
      </c>
      <c r="G20" s="50"/>
      <c r="H20" s="27"/>
      <c r="I20" s="23">
        <f t="shared" si="4"/>
        <v>0</v>
      </c>
    </row>
    <row r="21" spans="2:9">
      <c r="B21" s="173"/>
      <c r="C21" s="162"/>
      <c r="D21" s="7" t="s">
        <v>203</v>
      </c>
      <c r="E21" s="105" t="s">
        <v>169</v>
      </c>
      <c r="F21" s="104" t="s">
        <v>86</v>
      </c>
      <c r="G21" s="50"/>
      <c r="H21" s="27"/>
      <c r="I21" s="23">
        <f t="shared" si="4"/>
        <v>0</v>
      </c>
    </row>
    <row r="22" spans="2:9" ht="12.75" customHeight="1">
      <c r="B22" s="173"/>
      <c r="C22" s="162"/>
      <c r="D22" s="7" t="s">
        <v>87</v>
      </c>
      <c r="E22" s="105" t="s">
        <v>129</v>
      </c>
      <c r="F22" s="104" t="s">
        <v>86</v>
      </c>
      <c r="G22" s="50"/>
      <c r="H22" s="27"/>
      <c r="I22" s="23">
        <f t="shared" si="4"/>
        <v>0</v>
      </c>
    </row>
    <row r="23" spans="2:9" ht="12.75" customHeight="1">
      <c r="B23" s="173"/>
      <c r="C23" s="162"/>
      <c r="D23" s="7" t="s">
        <v>88</v>
      </c>
      <c r="E23" s="105" t="s">
        <v>130</v>
      </c>
      <c r="F23" s="104" t="s">
        <v>86</v>
      </c>
      <c r="G23" s="50"/>
      <c r="H23" s="27"/>
      <c r="I23" s="23">
        <f t="shared" si="4"/>
        <v>0</v>
      </c>
    </row>
    <row r="24" spans="2:9" ht="13.5" thickBot="1">
      <c r="B24" s="173"/>
      <c r="C24" s="163"/>
      <c r="D24" s="6" t="s">
        <v>89</v>
      </c>
      <c r="E24" s="109" t="s">
        <v>131</v>
      </c>
      <c r="F24" s="110" t="s">
        <v>86</v>
      </c>
      <c r="G24" s="51"/>
      <c r="H24" s="33"/>
      <c r="I24" s="24">
        <f t="shared" si="4"/>
        <v>0</v>
      </c>
    </row>
    <row r="25" spans="2:9">
      <c r="B25" s="173"/>
      <c r="C25" s="161" t="s">
        <v>183</v>
      </c>
      <c r="D25" s="5" t="s">
        <v>204</v>
      </c>
      <c r="E25" s="108" t="s">
        <v>158</v>
      </c>
      <c r="F25" s="103" t="s">
        <v>86</v>
      </c>
      <c r="G25" s="49"/>
      <c r="H25" s="32"/>
      <c r="I25" s="25">
        <f t="shared" ref="I25:I30" si="5">H25*1.2</f>
        <v>0</v>
      </c>
    </row>
    <row r="26" spans="2:9">
      <c r="B26" s="173"/>
      <c r="C26" s="162"/>
      <c r="D26" s="7" t="s">
        <v>205</v>
      </c>
      <c r="E26" s="105" t="s">
        <v>164</v>
      </c>
      <c r="F26" s="104" t="s">
        <v>86</v>
      </c>
      <c r="G26" s="50"/>
      <c r="H26" s="27"/>
      <c r="I26" s="23">
        <f t="shared" si="5"/>
        <v>0</v>
      </c>
    </row>
    <row r="27" spans="2:9">
      <c r="B27" s="173"/>
      <c r="C27" s="162"/>
      <c r="D27" s="7" t="s">
        <v>206</v>
      </c>
      <c r="E27" s="105" t="s">
        <v>170</v>
      </c>
      <c r="F27" s="104" t="s">
        <v>86</v>
      </c>
      <c r="G27" s="50"/>
      <c r="H27" s="27"/>
      <c r="I27" s="23">
        <f t="shared" si="5"/>
        <v>0</v>
      </c>
    </row>
    <row r="28" spans="2:9" ht="12.75" customHeight="1">
      <c r="B28" s="173"/>
      <c r="C28" s="162"/>
      <c r="D28" s="7" t="s">
        <v>90</v>
      </c>
      <c r="E28" s="105" t="s">
        <v>132</v>
      </c>
      <c r="F28" s="104" t="s">
        <v>86</v>
      </c>
      <c r="G28" s="50"/>
      <c r="H28" s="27"/>
      <c r="I28" s="23">
        <f t="shared" si="5"/>
        <v>0</v>
      </c>
    </row>
    <row r="29" spans="2:9" ht="12.75" customHeight="1">
      <c r="B29" s="173"/>
      <c r="C29" s="162"/>
      <c r="D29" s="7" t="s">
        <v>91</v>
      </c>
      <c r="E29" s="105" t="s">
        <v>133</v>
      </c>
      <c r="F29" s="104" t="s">
        <v>86</v>
      </c>
      <c r="G29" s="50"/>
      <c r="H29" s="27"/>
      <c r="I29" s="23">
        <f t="shared" si="5"/>
        <v>0</v>
      </c>
    </row>
    <row r="30" spans="2:9" ht="13.5" thickBot="1">
      <c r="B30" s="173"/>
      <c r="C30" s="163"/>
      <c r="D30" s="6" t="s">
        <v>92</v>
      </c>
      <c r="E30" s="109" t="s">
        <v>134</v>
      </c>
      <c r="F30" s="110" t="s">
        <v>86</v>
      </c>
      <c r="G30" s="51"/>
      <c r="H30" s="33"/>
      <c r="I30" s="24">
        <f t="shared" si="5"/>
        <v>0</v>
      </c>
    </row>
    <row r="31" spans="2:9">
      <c r="B31" s="173"/>
      <c r="C31" s="161" t="s">
        <v>184</v>
      </c>
      <c r="D31" s="5" t="s">
        <v>207</v>
      </c>
      <c r="E31" s="108" t="s">
        <v>159</v>
      </c>
      <c r="F31" s="103" t="s">
        <v>86</v>
      </c>
      <c r="G31" s="49"/>
      <c r="H31" s="32"/>
      <c r="I31" s="25">
        <f t="shared" ref="I31:I36" si="6">H31*1.2</f>
        <v>0</v>
      </c>
    </row>
    <row r="32" spans="2:9">
      <c r="B32" s="173"/>
      <c r="C32" s="162"/>
      <c r="D32" s="7" t="s">
        <v>208</v>
      </c>
      <c r="E32" s="105" t="s">
        <v>165</v>
      </c>
      <c r="F32" s="104" t="s">
        <v>86</v>
      </c>
      <c r="G32" s="50"/>
      <c r="H32" s="27"/>
      <c r="I32" s="23">
        <f t="shared" si="6"/>
        <v>0</v>
      </c>
    </row>
    <row r="33" spans="2:9">
      <c r="B33" s="173"/>
      <c r="C33" s="162"/>
      <c r="D33" s="7" t="s">
        <v>209</v>
      </c>
      <c r="E33" s="105" t="s">
        <v>171</v>
      </c>
      <c r="F33" s="104" t="s">
        <v>86</v>
      </c>
      <c r="G33" s="50"/>
      <c r="H33" s="27"/>
      <c r="I33" s="23">
        <f t="shared" si="6"/>
        <v>0</v>
      </c>
    </row>
    <row r="34" spans="2:9" ht="12.75" customHeight="1">
      <c r="B34" s="173"/>
      <c r="C34" s="162"/>
      <c r="D34" s="7" t="s">
        <v>93</v>
      </c>
      <c r="E34" s="105" t="s">
        <v>135</v>
      </c>
      <c r="F34" s="104" t="s">
        <v>86</v>
      </c>
      <c r="G34" s="50"/>
      <c r="H34" s="27"/>
      <c r="I34" s="23">
        <f t="shared" si="6"/>
        <v>0</v>
      </c>
    </row>
    <row r="35" spans="2:9" ht="12.75" customHeight="1">
      <c r="B35" s="173"/>
      <c r="C35" s="162"/>
      <c r="D35" s="7" t="s">
        <v>94</v>
      </c>
      <c r="E35" s="105" t="s">
        <v>136</v>
      </c>
      <c r="F35" s="104" t="s">
        <v>86</v>
      </c>
      <c r="G35" s="50"/>
      <c r="H35" s="27"/>
      <c r="I35" s="23">
        <f t="shared" si="6"/>
        <v>0</v>
      </c>
    </row>
    <row r="36" spans="2:9" ht="13.5" thickBot="1">
      <c r="B36" s="173"/>
      <c r="C36" s="163"/>
      <c r="D36" s="6" t="s">
        <v>95</v>
      </c>
      <c r="E36" s="109" t="s">
        <v>137</v>
      </c>
      <c r="F36" s="110" t="s">
        <v>86</v>
      </c>
      <c r="G36" s="51"/>
      <c r="H36" s="33"/>
      <c r="I36" s="24">
        <f t="shared" si="6"/>
        <v>0</v>
      </c>
    </row>
    <row r="37" spans="2:9">
      <c r="B37" s="173"/>
      <c r="C37" s="161" t="s">
        <v>185</v>
      </c>
      <c r="D37" s="5" t="s">
        <v>210</v>
      </c>
      <c r="E37" s="108" t="s">
        <v>160</v>
      </c>
      <c r="F37" s="103" t="s">
        <v>86</v>
      </c>
      <c r="G37" s="49"/>
      <c r="H37" s="32"/>
      <c r="I37" s="25">
        <f t="shared" ref="I37:I42" si="7">H37*1.2</f>
        <v>0</v>
      </c>
    </row>
    <row r="38" spans="2:9">
      <c r="B38" s="173"/>
      <c r="C38" s="162"/>
      <c r="D38" s="7" t="s">
        <v>211</v>
      </c>
      <c r="E38" s="105" t="s">
        <v>166</v>
      </c>
      <c r="F38" s="104" t="s">
        <v>86</v>
      </c>
      <c r="G38" s="50"/>
      <c r="H38" s="27"/>
      <c r="I38" s="23">
        <f t="shared" si="7"/>
        <v>0</v>
      </c>
    </row>
    <row r="39" spans="2:9">
      <c r="B39" s="173"/>
      <c r="C39" s="162"/>
      <c r="D39" s="7" t="s">
        <v>212</v>
      </c>
      <c r="E39" s="105" t="s">
        <v>172</v>
      </c>
      <c r="F39" s="104" t="s">
        <v>86</v>
      </c>
      <c r="G39" s="50"/>
      <c r="H39" s="27"/>
      <c r="I39" s="23">
        <f t="shared" si="7"/>
        <v>0</v>
      </c>
    </row>
    <row r="40" spans="2:9" ht="12.75" customHeight="1">
      <c r="B40" s="173"/>
      <c r="C40" s="162"/>
      <c r="D40" s="7" t="s">
        <v>96</v>
      </c>
      <c r="E40" s="105" t="s">
        <v>138</v>
      </c>
      <c r="F40" s="104" t="s">
        <v>86</v>
      </c>
      <c r="G40" s="50"/>
      <c r="H40" s="27"/>
      <c r="I40" s="23">
        <f t="shared" si="7"/>
        <v>0</v>
      </c>
    </row>
    <row r="41" spans="2:9" ht="12.75" customHeight="1">
      <c r="B41" s="173"/>
      <c r="C41" s="162"/>
      <c r="D41" s="7" t="s">
        <v>97</v>
      </c>
      <c r="E41" s="105" t="s">
        <v>139</v>
      </c>
      <c r="F41" s="104" t="s">
        <v>86</v>
      </c>
      <c r="G41" s="50"/>
      <c r="H41" s="27"/>
      <c r="I41" s="23">
        <f t="shared" si="7"/>
        <v>0</v>
      </c>
    </row>
    <row r="42" spans="2:9" ht="13.5" thickBot="1">
      <c r="B42" s="173"/>
      <c r="C42" s="163"/>
      <c r="D42" s="6" t="s">
        <v>98</v>
      </c>
      <c r="E42" s="109" t="s">
        <v>140</v>
      </c>
      <c r="F42" s="110" t="s">
        <v>86</v>
      </c>
      <c r="G42" s="51"/>
      <c r="H42" s="33"/>
      <c r="I42" s="24">
        <f t="shared" si="7"/>
        <v>0</v>
      </c>
    </row>
    <row r="43" spans="2:9" ht="12.75" customHeight="1">
      <c r="B43" s="173"/>
      <c r="C43" s="161" t="s">
        <v>186</v>
      </c>
      <c r="D43" s="5" t="s">
        <v>213</v>
      </c>
      <c r="E43" s="108" t="s">
        <v>161</v>
      </c>
      <c r="F43" s="103" t="s">
        <v>86</v>
      </c>
      <c r="G43" s="49"/>
      <c r="H43" s="32"/>
      <c r="I43" s="25">
        <f t="shared" ref="I43:I48" si="8">H43*1.2</f>
        <v>0</v>
      </c>
    </row>
    <row r="44" spans="2:9">
      <c r="B44" s="173"/>
      <c r="C44" s="162"/>
      <c r="D44" s="7" t="s">
        <v>214</v>
      </c>
      <c r="E44" s="105" t="s">
        <v>167</v>
      </c>
      <c r="F44" s="104" t="s">
        <v>86</v>
      </c>
      <c r="G44" s="50"/>
      <c r="H44" s="27"/>
      <c r="I44" s="23">
        <f t="shared" si="8"/>
        <v>0</v>
      </c>
    </row>
    <row r="45" spans="2:9">
      <c r="B45" s="173"/>
      <c r="C45" s="162"/>
      <c r="D45" s="7" t="s">
        <v>215</v>
      </c>
      <c r="E45" s="105" t="s">
        <v>173</v>
      </c>
      <c r="F45" s="104" t="s">
        <v>86</v>
      </c>
      <c r="G45" s="50"/>
      <c r="H45" s="27"/>
      <c r="I45" s="23">
        <f t="shared" si="8"/>
        <v>0</v>
      </c>
    </row>
    <row r="46" spans="2:9" ht="12.75" customHeight="1">
      <c r="B46" s="173"/>
      <c r="C46" s="162"/>
      <c r="D46" s="7" t="s">
        <v>99</v>
      </c>
      <c r="E46" s="105" t="s">
        <v>141</v>
      </c>
      <c r="F46" s="104" t="s">
        <v>86</v>
      </c>
      <c r="G46" s="50"/>
      <c r="H46" s="27"/>
      <c r="I46" s="23">
        <f t="shared" si="8"/>
        <v>0</v>
      </c>
    </row>
    <row r="47" spans="2:9" ht="12.75" customHeight="1">
      <c r="B47" s="173"/>
      <c r="C47" s="162"/>
      <c r="D47" s="7" t="s">
        <v>100</v>
      </c>
      <c r="E47" s="105" t="s">
        <v>142</v>
      </c>
      <c r="F47" s="104" t="s">
        <v>86</v>
      </c>
      <c r="G47" s="50"/>
      <c r="H47" s="27"/>
      <c r="I47" s="23">
        <f t="shared" si="8"/>
        <v>0</v>
      </c>
    </row>
    <row r="48" spans="2:9" ht="13.5" thickBot="1">
      <c r="B48" s="173"/>
      <c r="C48" s="163"/>
      <c r="D48" s="6" t="s">
        <v>101</v>
      </c>
      <c r="E48" s="109" t="s">
        <v>143</v>
      </c>
      <c r="F48" s="110" t="s">
        <v>86</v>
      </c>
      <c r="G48" s="51"/>
      <c r="H48" s="33"/>
      <c r="I48" s="24">
        <f t="shared" si="8"/>
        <v>0</v>
      </c>
    </row>
    <row r="49" spans="2:9">
      <c r="B49" s="173"/>
      <c r="C49" s="161" t="s">
        <v>187</v>
      </c>
      <c r="D49" s="5" t="s">
        <v>4</v>
      </c>
      <c r="E49" s="57" t="s">
        <v>102</v>
      </c>
      <c r="F49" s="35" t="s">
        <v>15</v>
      </c>
      <c r="G49" s="49"/>
      <c r="H49" s="32"/>
      <c r="I49" s="25">
        <f t="shared" si="0"/>
        <v>0</v>
      </c>
    </row>
    <row r="50" spans="2:9">
      <c r="B50" s="173"/>
      <c r="C50" s="162"/>
      <c r="D50" s="3" t="s">
        <v>5</v>
      </c>
      <c r="E50" s="55" t="s">
        <v>103</v>
      </c>
      <c r="F50" s="28" t="s">
        <v>104</v>
      </c>
      <c r="G50" s="50"/>
      <c r="H50" s="27"/>
      <c r="I50" s="23">
        <f t="shared" si="0"/>
        <v>0</v>
      </c>
    </row>
    <row r="51" spans="2:9">
      <c r="B51" s="173"/>
      <c r="C51" s="162"/>
      <c r="D51" s="3" t="s">
        <v>6</v>
      </c>
      <c r="E51" s="55" t="s">
        <v>105</v>
      </c>
      <c r="F51" s="28" t="s">
        <v>15</v>
      </c>
      <c r="G51" s="50"/>
      <c r="H51" s="27"/>
      <c r="I51" s="23">
        <f t="shared" si="0"/>
        <v>0</v>
      </c>
    </row>
    <row r="52" spans="2:9" ht="13.5" thickBot="1">
      <c r="B52" s="173"/>
      <c r="C52" s="162"/>
      <c r="D52" s="7" t="s">
        <v>7</v>
      </c>
      <c r="E52" s="99" t="s">
        <v>106</v>
      </c>
      <c r="F52" s="34" t="s">
        <v>104</v>
      </c>
      <c r="G52" s="56"/>
      <c r="H52" s="42"/>
      <c r="I52" s="26">
        <f t="shared" si="0"/>
        <v>0</v>
      </c>
    </row>
    <row r="53" spans="2:9">
      <c r="B53" s="173"/>
      <c r="C53" s="167" t="s">
        <v>147</v>
      </c>
      <c r="D53" s="5" t="s">
        <v>123</v>
      </c>
      <c r="E53" s="57" t="s">
        <v>148</v>
      </c>
      <c r="F53" s="35" t="s">
        <v>15</v>
      </c>
      <c r="G53" s="49"/>
      <c r="H53" s="32"/>
      <c r="I53" s="25">
        <f t="shared" si="0"/>
        <v>0</v>
      </c>
    </row>
    <row r="54" spans="2:9">
      <c r="B54" s="173"/>
      <c r="C54" s="165"/>
      <c r="D54" s="3" t="s">
        <v>125</v>
      </c>
      <c r="E54" s="55" t="s">
        <v>149</v>
      </c>
      <c r="F54" s="28" t="s">
        <v>18</v>
      </c>
      <c r="G54" s="50"/>
      <c r="H54" s="27"/>
      <c r="I54" s="23">
        <f t="shared" si="0"/>
        <v>0</v>
      </c>
    </row>
    <row r="55" spans="2:9" ht="13.5" thickBot="1">
      <c r="B55" s="173"/>
      <c r="C55" s="166"/>
      <c r="D55" s="6" t="s">
        <v>127</v>
      </c>
      <c r="E55" s="58" t="s">
        <v>150</v>
      </c>
      <c r="F55" s="37" t="s">
        <v>19</v>
      </c>
      <c r="G55" s="51"/>
      <c r="H55" s="33"/>
      <c r="I55" s="26">
        <f t="shared" si="0"/>
        <v>0</v>
      </c>
    </row>
    <row r="56" spans="2:9">
      <c r="B56" s="173"/>
      <c r="C56" s="164" t="s">
        <v>112</v>
      </c>
      <c r="D56" s="115" t="s">
        <v>113</v>
      </c>
      <c r="E56" s="98" t="s">
        <v>151</v>
      </c>
      <c r="F56" s="74" t="s">
        <v>15</v>
      </c>
      <c r="G56" s="106"/>
      <c r="H56" s="107"/>
      <c r="I56" s="25">
        <f t="shared" si="0"/>
        <v>0</v>
      </c>
    </row>
    <row r="57" spans="2:9">
      <c r="B57" s="173"/>
      <c r="C57" s="165"/>
      <c r="D57" s="100" t="s">
        <v>115</v>
      </c>
      <c r="E57" s="55" t="s">
        <v>152</v>
      </c>
      <c r="F57" s="28" t="s">
        <v>18</v>
      </c>
      <c r="G57" s="50"/>
      <c r="H57" s="27"/>
      <c r="I57" s="23">
        <f t="shared" ref="I57:I58" si="9">H57*1.2</f>
        <v>0</v>
      </c>
    </row>
    <row r="58" spans="2:9" ht="13.5" thickBot="1">
      <c r="B58" s="174"/>
      <c r="C58" s="166"/>
      <c r="D58" s="102" t="s">
        <v>117</v>
      </c>
      <c r="E58" s="58" t="s">
        <v>153</v>
      </c>
      <c r="F58" s="37" t="s">
        <v>19</v>
      </c>
      <c r="G58" s="51"/>
      <c r="H58" s="33"/>
      <c r="I58" s="24">
        <f t="shared" si="9"/>
        <v>0</v>
      </c>
    </row>
    <row r="59" spans="2:9">
      <c r="B59" s="172" t="s">
        <v>10</v>
      </c>
      <c r="C59" s="167" t="s">
        <v>12</v>
      </c>
      <c r="D59" s="101" t="s">
        <v>13</v>
      </c>
      <c r="E59" s="57" t="s">
        <v>14</v>
      </c>
      <c r="F59" s="35" t="s">
        <v>15</v>
      </c>
      <c r="G59" s="49"/>
      <c r="H59" s="36"/>
      <c r="I59" s="25">
        <f t="shared" si="0"/>
        <v>0</v>
      </c>
    </row>
    <row r="60" spans="2:9">
      <c r="B60" s="173"/>
      <c r="C60" s="165"/>
      <c r="D60" s="100" t="s">
        <v>16</v>
      </c>
      <c r="E60" s="55" t="s">
        <v>17</v>
      </c>
      <c r="F60" s="28" t="s">
        <v>122</v>
      </c>
      <c r="G60" s="50"/>
      <c r="H60" s="29"/>
      <c r="I60" s="23">
        <f t="shared" ref="I60:I89" si="10">H60*1.2</f>
        <v>0</v>
      </c>
    </row>
    <row r="61" spans="2:9">
      <c r="B61" s="173"/>
      <c r="C61" s="165"/>
      <c r="D61" s="100" t="s">
        <v>20</v>
      </c>
      <c r="E61" s="55" t="s">
        <v>21</v>
      </c>
      <c r="F61" s="28" t="s">
        <v>15</v>
      </c>
      <c r="G61" s="50"/>
      <c r="H61" s="29"/>
      <c r="I61" s="23">
        <f t="shared" si="10"/>
        <v>0</v>
      </c>
    </row>
    <row r="62" spans="2:9">
      <c r="B62" s="173"/>
      <c r="C62" s="165"/>
      <c r="D62" s="100" t="s">
        <v>22</v>
      </c>
      <c r="E62" s="55" t="s">
        <v>23</v>
      </c>
      <c r="F62" s="28" t="s">
        <v>122</v>
      </c>
      <c r="G62" s="50"/>
      <c r="H62" s="29"/>
      <c r="I62" s="23">
        <f t="shared" si="10"/>
        <v>0</v>
      </c>
    </row>
    <row r="63" spans="2:9">
      <c r="B63" s="173"/>
      <c r="C63" s="165"/>
      <c r="D63" s="100" t="s">
        <v>24</v>
      </c>
      <c r="E63" s="55" t="s">
        <v>25</v>
      </c>
      <c r="F63" s="28" t="s">
        <v>15</v>
      </c>
      <c r="G63" s="50"/>
      <c r="H63" s="29"/>
      <c r="I63" s="23">
        <f t="shared" si="10"/>
        <v>0</v>
      </c>
    </row>
    <row r="64" spans="2:9" ht="12.65" customHeight="1" thickBot="1">
      <c r="B64" s="173"/>
      <c r="C64" s="166"/>
      <c r="D64" s="102" t="s">
        <v>26</v>
      </c>
      <c r="E64" s="58" t="s">
        <v>27</v>
      </c>
      <c r="F64" s="37" t="s">
        <v>122</v>
      </c>
      <c r="G64" s="51"/>
      <c r="H64" s="38"/>
      <c r="I64" s="24">
        <f t="shared" si="10"/>
        <v>0</v>
      </c>
    </row>
    <row r="65" spans="2:9">
      <c r="B65" s="173"/>
      <c r="C65" s="164" t="s">
        <v>28</v>
      </c>
      <c r="D65" s="115" t="s">
        <v>29</v>
      </c>
      <c r="E65" s="98" t="s">
        <v>30</v>
      </c>
      <c r="F65" s="74" t="s">
        <v>15</v>
      </c>
      <c r="G65" s="106"/>
      <c r="H65" s="111"/>
      <c r="I65" s="22">
        <f t="shared" si="10"/>
        <v>0</v>
      </c>
    </row>
    <row r="66" spans="2:9">
      <c r="B66" s="173"/>
      <c r="C66" s="165"/>
      <c r="D66" s="100" t="s">
        <v>31</v>
      </c>
      <c r="E66" s="55" t="s">
        <v>32</v>
      </c>
      <c r="F66" s="28" t="s">
        <v>122</v>
      </c>
      <c r="G66" s="50"/>
      <c r="H66" s="29"/>
      <c r="I66" s="23">
        <f t="shared" si="10"/>
        <v>0</v>
      </c>
    </row>
    <row r="67" spans="2:9">
      <c r="B67" s="173"/>
      <c r="C67" s="165"/>
      <c r="D67" s="100" t="s">
        <v>33</v>
      </c>
      <c r="E67" s="55" t="s">
        <v>34</v>
      </c>
      <c r="F67" s="28" t="s">
        <v>15</v>
      </c>
      <c r="G67" s="50"/>
      <c r="H67" s="29"/>
      <c r="I67" s="23">
        <f t="shared" si="10"/>
        <v>0</v>
      </c>
    </row>
    <row r="68" spans="2:9" ht="13.5" thickBot="1">
      <c r="B68" s="173"/>
      <c r="C68" s="166"/>
      <c r="D68" s="102" t="s">
        <v>35</v>
      </c>
      <c r="E68" s="58" t="s">
        <v>36</v>
      </c>
      <c r="F68" s="37" t="s">
        <v>122</v>
      </c>
      <c r="G68" s="51"/>
      <c r="H68" s="38"/>
      <c r="I68" s="24">
        <f t="shared" si="10"/>
        <v>0</v>
      </c>
    </row>
    <row r="69" spans="2:9">
      <c r="B69" s="173"/>
      <c r="C69" s="164" t="s">
        <v>37</v>
      </c>
      <c r="D69" s="115" t="s">
        <v>38</v>
      </c>
      <c r="E69" s="98" t="s">
        <v>39</v>
      </c>
      <c r="F69" s="74" t="s">
        <v>40</v>
      </c>
      <c r="G69" s="113"/>
      <c r="H69" s="114"/>
      <c r="I69" s="22">
        <f t="shared" si="10"/>
        <v>0</v>
      </c>
    </row>
    <row r="70" spans="2:9">
      <c r="B70" s="173"/>
      <c r="C70" s="165"/>
      <c r="D70" s="100" t="s">
        <v>41</v>
      </c>
      <c r="E70" s="55" t="s">
        <v>42</v>
      </c>
      <c r="F70" s="28" t="s">
        <v>43</v>
      </c>
      <c r="G70" s="52"/>
      <c r="H70" s="31"/>
      <c r="I70" s="23">
        <f t="shared" si="10"/>
        <v>0</v>
      </c>
    </row>
    <row r="71" spans="2:9" ht="13.5" thickBot="1">
      <c r="B71" s="173"/>
      <c r="C71" s="166"/>
      <c r="D71" s="102" t="s">
        <v>44</v>
      </c>
      <c r="E71" s="58" t="s">
        <v>45</v>
      </c>
      <c r="F71" s="37" t="s">
        <v>46</v>
      </c>
      <c r="G71" s="53"/>
      <c r="H71" s="41"/>
      <c r="I71" s="24">
        <f t="shared" si="10"/>
        <v>0</v>
      </c>
    </row>
    <row r="72" spans="2:9">
      <c r="B72" s="173"/>
      <c r="C72" s="164" t="s">
        <v>47</v>
      </c>
      <c r="D72" s="115" t="s">
        <v>48</v>
      </c>
      <c r="E72" s="98" t="s">
        <v>49</v>
      </c>
      <c r="F72" s="74" t="s">
        <v>15</v>
      </c>
      <c r="G72" s="106"/>
      <c r="H72" s="111"/>
      <c r="I72" s="22">
        <f t="shared" si="10"/>
        <v>0</v>
      </c>
    </row>
    <row r="73" spans="2:9">
      <c r="B73" s="173"/>
      <c r="C73" s="165"/>
      <c r="D73" s="100" t="s">
        <v>50</v>
      </c>
      <c r="E73" s="55" t="s">
        <v>51</v>
      </c>
      <c r="F73" s="28" t="s">
        <v>122</v>
      </c>
      <c r="G73" s="50"/>
      <c r="H73" s="29"/>
      <c r="I73" s="23">
        <f t="shared" si="10"/>
        <v>0</v>
      </c>
    </row>
    <row r="74" spans="2:9">
      <c r="B74" s="173"/>
      <c r="C74" s="165"/>
      <c r="D74" s="100" t="s">
        <v>52</v>
      </c>
      <c r="E74" s="55" t="s">
        <v>53</v>
      </c>
      <c r="F74" s="28" t="s">
        <v>15</v>
      </c>
      <c r="G74" s="50"/>
      <c r="H74" s="29"/>
      <c r="I74" s="23">
        <f t="shared" si="10"/>
        <v>0</v>
      </c>
    </row>
    <row r="75" spans="2:9">
      <c r="B75" s="173"/>
      <c r="C75" s="165"/>
      <c r="D75" s="100" t="s">
        <v>54</v>
      </c>
      <c r="E75" s="55" t="s">
        <v>55</v>
      </c>
      <c r="F75" s="28" t="s">
        <v>122</v>
      </c>
      <c r="G75" s="50"/>
      <c r="H75" s="29"/>
      <c r="I75" s="23">
        <f t="shared" si="10"/>
        <v>0</v>
      </c>
    </row>
    <row r="76" spans="2:9">
      <c r="B76" s="173"/>
      <c r="C76" s="165"/>
      <c r="D76" s="100" t="s">
        <v>56</v>
      </c>
      <c r="E76" s="55" t="s">
        <v>57</v>
      </c>
      <c r="F76" s="28" t="s">
        <v>15</v>
      </c>
      <c r="G76" s="50"/>
      <c r="H76" s="29"/>
      <c r="I76" s="23">
        <f t="shared" si="10"/>
        <v>0</v>
      </c>
    </row>
    <row r="77" spans="2:9" ht="13.5" thickBot="1">
      <c r="B77" s="173"/>
      <c r="C77" s="166"/>
      <c r="D77" s="102" t="s">
        <v>58</v>
      </c>
      <c r="E77" s="58" t="s">
        <v>59</v>
      </c>
      <c r="F77" s="37" t="s">
        <v>122</v>
      </c>
      <c r="G77" s="51"/>
      <c r="H77" s="38"/>
      <c r="I77" s="24">
        <f t="shared" si="10"/>
        <v>0</v>
      </c>
    </row>
    <row r="78" spans="2:9">
      <c r="B78" s="173"/>
      <c r="C78" s="167" t="s">
        <v>219</v>
      </c>
      <c r="D78" s="101" t="s">
        <v>221</v>
      </c>
      <c r="E78" s="57" t="s">
        <v>225</v>
      </c>
      <c r="F78" s="35" t="s">
        <v>15</v>
      </c>
      <c r="G78" s="49"/>
      <c r="H78" s="36"/>
      <c r="I78" s="25">
        <f t="shared" si="10"/>
        <v>0</v>
      </c>
    </row>
    <row r="79" spans="2:9" ht="13.5" thickBot="1">
      <c r="B79" s="173"/>
      <c r="C79" s="166"/>
      <c r="D79" s="102" t="s">
        <v>222</v>
      </c>
      <c r="E79" s="58" t="s">
        <v>229</v>
      </c>
      <c r="F79" s="37" t="s">
        <v>15</v>
      </c>
      <c r="G79" s="51"/>
      <c r="H79" s="38"/>
      <c r="I79" s="24">
        <f t="shared" si="10"/>
        <v>0</v>
      </c>
    </row>
    <row r="80" spans="2:9">
      <c r="B80" s="173"/>
      <c r="C80" s="167" t="s">
        <v>220</v>
      </c>
      <c r="D80" s="101" t="s">
        <v>223</v>
      </c>
      <c r="E80" s="57" t="s">
        <v>226</v>
      </c>
      <c r="F80" s="35" t="s">
        <v>15</v>
      </c>
      <c r="G80" s="49"/>
      <c r="H80" s="36"/>
      <c r="I80" s="25">
        <f t="shared" ref="I80:I81" si="11">H80*1.2</f>
        <v>0</v>
      </c>
    </row>
    <row r="81" spans="2:9" ht="13.5" thickBot="1">
      <c r="B81" s="173"/>
      <c r="C81" s="166"/>
      <c r="D81" s="102" t="s">
        <v>224</v>
      </c>
      <c r="E81" s="58" t="s">
        <v>228</v>
      </c>
      <c r="F81" s="37" t="s">
        <v>15</v>
      </c>
      <c r="G81" s="51"/>
      <c r="H81" s="38"/>
      <c r="I81" s="24">
        <f t="shared" si="11"/>
        <v>0</v>
      </c>
    </row>
    <row r="82" spans="2:9">
      <c r="B82" s="173"/>
      <c r="C82" s="167" t="s">
        <v>60</v>
      </c>
      <c r="D82" s="101" t="s">
        <v>61</v>
      </c>
      <c r="E82" s="57" t="s">
        <v>62</v>
      </c>
      <c r="F82" s="35" t="s">
        <v>15</v>
      </c>
      <c r="G82" s="49"/>
      <c r="H82" s="36"/>
      <c r="I82" s="25">
        <f t="shared" si="10"/>
        <v>0</v>
      </c>
    </row>
    <row r="83" spans="2:9" ht="13.5" thickBot="1">
      <c r="B83" s="173"/>
      <c r="C83" s="166"/>
      <c r="D83" s="102" t="s">
        <v>63</v>
      </c>
      <c r="E83" s="58" t="s">
        <v>227</v>
      </c>
      <c r="F83" s="37" t="s">
        <v>15</v>
      </c>
      <c r="G83" s="51"/>
      <c r="H83" s="38"/>
      <c r="I83" s="24">
        <f t="shared" si="10"/>
        <v>0</v>
      </c>
    </row>
    <row r="84" spans="2:9">
      <c r="B84" s="173"/>
      <c r="C84" s="167" t="s">
        <v>64</v>
      </c>
      <c r="D84" s="101" t="s">
        <v>65</v>
      </c>
      <c r="E84" s="57" t="s">
        <v>66</v>
      </c>
      <c r="F84" s="35" t="s">
        <v>15</v>
      </c>
      <c r="G84" s="49"/>
      <c r="H84" s="36"/>
      <c r="I84" s="25">
        <f t="shared" si="10"/>
        <v>0</v>
      </c>
    </row>
    <row r="85" spans="2:9" ht="13.5" thickBot="1">
      <c r="B85" s="173"/>
      <c r="C85" s="166"/>
      <c r="D85" s="102" t="s">
        <v>67</v>
      </c>
      <c r="E85" s="58" t="s">
        <v>230</v>
      </c>
      <c r="F85" s="37" t="s">
        <v>15</v>
      </c>
      <c r="G85" s="51"/>
      <c r="H85" s="38"/>
      <c r="I85" s="24">
        <f t="shared" si="10"/>
        <v>0</v>
      </c>
    </row>
    <row r="86" spans="2:9">
      <c r="B86" s="173"/>
      <c r="C86" s="164" t="s">
        <v>68</v>
      </c>
      <c r="D86" s="115" t="s">
        <v>69</v>
      </c>
      <c r="E86" s="98" t="s">
        <v>70</v>
      </c>
      <c r="F86" s="74" t="s">
        <v>15</v>
      </c>
      <c r="G86" s="106"/>
      <c r="H86" s="111"/>
      <c r="I86" s="22">
        <f t="shared" si="10"/>
        <v>0</v>
      </c>
    </row>
    <row r="87" spans="2:9">
      <c r="B87" s="173"/>
      <c r="C87" s="165"/>
      <c r="D87" s="100" t="s">
        <v>71</v>
      </c>
      <c r="E87" s="55" t="s">
        <v>72</v>
      </c>
      <c r="F87" s="28" t="s">
        <v>122</v>
      </c>
      <c r="G87" s="50"/>
      <c r="H87" s="29"/>
      <c r="I87" s="23">
        <f t="shared" si="10"/>
        <v>0</v>
      </c>
    </row>
    <row r="88" spans="2:9">
      <c r="B88" s="173"/>
      <c r="C88" s="165"/>
      <c r="D88" s="100" t="s">
        <v>73</v>
      </c>
      <c r="E88" s="55" t="s">
        <v>74</v>
      </c>
      <c r="F88" s="28" t="s">
        <v>15</v>
      </c>
      <c r="G88" s="50"/>
      <c r="H88" s="29"/>
      <c r="I88" s="23">
        <f t="shared" si="10"/>
        <v>0</v>
      </c>
    </row>
    <row r="89" spans="2:9" ht="13.5" thickBot="1">
      <c r="B89" s="174"/>
      <c r="C89" s="168"/>
      <c r="D89" s="143" t="s">
        <v>75</v>
      </c>
      <c r="E89" s="99" t="s">
        <v>76</v>
      </c>
      <c r="F89" s="34" t="s">
        <v>122</v>
      </c>
      <c r="G89" s="56"/>
      <c r="H89" s="144"/>
      <c r="I89" s="26">
        <f t="shared" si="10"/>
        <v>0</v>
      </c>
    </row>
    <row r="90" spans="2:9" ht="13" customHeight="1">
      <c r="B90" s="155" t="s">
        <v>9</v>
      </c>
      <c r="C90" s="156"/>
      <c r="D90" s="5" t="s">
        <v>190</v>
      </c>
      <c r="E90" s="15" t="s">
        <v>195</v>
      </c>
      <c r="F90" s="45" t="s">
        <v>79</v>
      </c>
      <c r="G90" s="49"/>
      <c r="H90" s="32"/>
      <c r="I90" s="25">
        <f t="shared" ref="I90:I92" si="12">H90*1.2</f>
        <v>0</v>
      </c>
    </row>
    <row r="91" spans="2:9">
      <c r="B91" s="157"/>
      <c r="C91" s="158"/>
      <c r="D91" s="3" t="s">
        <v>193</v>
      </c>
      <c r="E91" s="13" t="s">
        <v>196</v>
      </c>
      <c r="F91" s="46" t="s">
        <v>79</v>
      </c>
      <c r="G91" s="50"/>
      <c r="H91" s="27"/>
      <c r="I91" s="23">
        <f t="shared" si="12"/>
        <v>0</v>
      </c>
    </row>
    <row r="92" spans="2:9">
      <c r="B92" s="157"/>
      <c r="C92" s="158"/>
      <c r="D92" s="3" t="s">
        <v>194</v>
      </c>
      <c r="E92" s="13" t="s">
        <v>197</v>
      </c>
      <c r="F92" s="46" t="s">
        <v>79</v>
      </c>
      <c r="G92" s="50"/>
      <c r="H92" s="27"/>
      <c r="I92" s="23">
        <f t="shared" si="12"/>
        <v>0</v>
      </c>
    </row>
    <row r="93" spans="2:9">
      <c r="B93" s="157"/>
      <c r="C93" s="158"/>
      <c r="D93" s="3" t="s">
        <v>216</v>
      </c>
      <c r="E93" s="2" t="s">
        <v>144</v>
      </c>
      <c r="F93" s="46" t="s">
        <v>79</v>
      </c>
      <c r="G93" s="50"/>
      <c r="H93" s="27"/>
      <c r="I93" s="23">
        <f t="shared" ref="I93:I95" si="13">H93*1.2</f>
        <v>0</v>
      </c>
    </row>
    <row r="94" spans="2:9">
      <c r="B94" s="157"/>
      <c r="C94" s="158"/>
      <c r="D94" s="3" t="s">
        <v>217</v>
      </c>
      <c r="E94" s="2" t="s">
        <v>145</v>
      </c>
      <c r="F94" s="46" t="s">
        <v>79</v>
      </c>
      <c r="G94" s="50"/>
      <c r="H94" s="27"/>
      <c r="I94" s="23">
        <f t="shared" ref="I94" si="14">H94*1.2</f>
        <v>0</v>
      </c>
    </row>
    <row r="95" spans="2:9" ht="13.5" thickBot="1">
      <c r="B95" s="159"/>
      <c r="C95" s="160"/>
      <c r="D95" s="18" t="s">
        <v>218</v>
      </c>
      <c r="E95" s="44" t="s">
        <v>146</v>
      </c>
      <c r="F95" s="47" t="s">
        <v>79</v>
      </c>
      <c r="G95" s="51"/>
      <c r="H95" s="33"/>
      <c r="I95" s="24">
        <f t="shared" si="13"/>
        <v>0</v>
      </c>
    </row>
  </sheetData>
  <mergeCells count="24">
    <mergeCell ref="B1:I1"/>
    <mergeCell ref="B13:B58"/>
    <mergeCell ref="B59:B89"/>
    <mergeCell ref="B6:C12"/>
    <mergeCell ref="B3:I3"/>
    <mergeCell ref="C69:C71"/>
    <mergeCell ref="C72:C77"/>
    <mergeCell ref="C82:C83"/>
    <mergeCell ref="C84:C85"/>
    <mergeCell ref="B90:C95"/>
    <mergeCell ref="C43:C48"/>
    <mergeCell ref="C56:C58"/>
    <mergeCell ref="C49:C52"/>
    <mergeCell ref="C13:C18"/>
    <mergeCell ref="C19:C24"/>
    <mergeCell ref="C25:C30"/>
    <mergeCell ref="C31:C36"/>
    <mergeCell ref="C37:C42"/>
    <mergeCell ref="C53:C55"/>
    <mergeCell ref="C59:C64"/>
    <mergeCell ref="C65:C68"/>
    <mergeCell ref="C86:C89"/>
    <mergeCell ref="C80:C81"/>
    <mergeCell ref="C78:C79"/>
  </mergeCells>
  <phoneticPr fontId="1" type="noConversion"/>
  <conditionalFormatting sqref="G59:H89">
    <cfRule type="containsBlanks" dxfId="1" priority="3">
      <formula>LEN(TRIM(G59))=0</formula>
    </cfRule>
    <cfRule type="cellIs" dxfId="0" priority="4" operator="equal">
      <formula>""""""</formula>
    </cfRule>
  </conditionalFormatting>
  <printOptions horizontalCentered="1" verticalCentered="1"/>
  <pageMargins left="0.35433070866141736" right="0.31496062992125984" top="0.47244094488188981" bottom="0.39370078740157483" header="0.27559055118110237" footer="0.15748031496062992"/>
  <pageSetup paperSize="9" scale="67" fitToHeight="2" orientation="landscape" r:id="rId1"/>
  <headerFooter alignWithMargins="0">
    <oddHeader>&amp;F</oddHeader>
    <oddFooter>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E9116-7945-4AD6-ABDF-AEF7FEEDF5B3}">
  <dimension ref="A1:V99"/>
  <sheetViews>
    <sheetView zoomScale="90" zoomScaleNormal="90" workbookViewId="0">
      <selection sqref="A1:J1"/>
    </sheetView>
  </sheetViews>
  <sheetFormatPr baseColWidth="10" defaultColWidth="11.453125" defaultRowHeight="13"/>
  <cols>
    <col min="1" max="1" width="15" style="4" customWidth="1"/>
    <col min="2" max="2" width="20.54296875" style="1" customWidth="1"/>
    <col min="3" max="3" width="79.453125" style="1" customWidth="1"/>
    <col min="4" max="4" width="13.36328125" style="48" customWidth="1"/>
    <col min="5" max="5" width="13.54296875" style="48" customWidth="1"/>
    <col min="6" max="7" width="11.54296875" style="1" customWidth="1"/>
    <col min="8" max="18" width="13.08984375" style="1" customWidth="1"/>
    <col min="19" max="16384" width="11.453125" style="1"/>
  </cols>
  <sheetData>
    <row r="1" spans="1:22" ht="66" customHeight="1" thickBot="1">
      <c r="A1" s="190" t="s">
        <v>235</v>
      </c>
      <c r="B1" s="191"/>
      <c r="C1" s="191"/>
      <c r="D1" s="191"/>
      <c r="E1" s="191"/>
      <c r="F1" s="191"/>
      <c r="G1" s="191"/>
      <c r="H1" s="191"/>
      <c r="I1" s="191"/>
      <c r="J1" s="192"/>
    </row>
    <row r="2" spans="1:22" ht="21">
      <c r="A2" s="8" t="s">
        <v>111</v>
      </c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</row>
    <row r="3" spans="1:22" customFormat="1" ht="12.75" customHeight="1">
      <c r="A3" s="177" t="s">
        <v>107</v>
      </c>
      <c r="B3" s="178"/>
      <c r="C3" s="178"/>
      <c r="D3" s="178"/>
      <c r="E3" s="178"/>
      <c r="F3" s="178"/>
      <c r="G3" s="178"/>
      <c r="H3" s="178"/>
      <c r="I3" s="178"/>
      <c r="J3" s="178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s="94" customFormat="1" ht="13.5" thickBot="1">
      <c r="A4" s="93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</row>
    <row r="5" spans="1:22" ht="21.75" customHeight="1" thickBot="1">
      <c r="H5" s="179" t="s">
        <v>108</v>
      </c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1"/>
    </row>
    <row r="6" spans="1:22" ht="39.5" thickBot="1">
      <c r="A6" s="193" t="s">
        <v>11</v>
      </c>
      <c r="B6" s="194"/>
      <c r="C6" s="150" t="s">
        <v>0</v>
      </c>
      <c r="D6" s="90" t="s">
        <v>77</v>
      </c>
      <c r="E6" s="90" t="s">
        <v>78</v>
      </c>
      <c r="F6" s="90" t="s">
        <v>1</v>
      </c>
      <c r="G6" s="151" t="s">
        <v>2</v>
      </c>
      <c r="H6" s="81" t="s">
        <v>109</v>
      </c>
      <c r="I6" s="77" t="s">
        <v>109</v>
      </c>
      <c r="J6" s="77" t="s">
        <v>109</v>
      </c>
      <c r="K6" s="77" t="s">
        <v>109</v>
      </c>
      <c r="L6" s="77" t="s">
        <v>109</v>
      </c>
      <c r="M6" s="77" t="s">
        <v>109</v>
      </c>
      <c r="N6" s="77" t="s">
        <v>109</v>
      </c>
      <c r="O6" s="77" t="s">
        <v>109</v>
      </c>
      <c r="P6" s="77" t="s">
        <v>109</v>
      </c>
      <c r="Q6" s="77" t="s">
        <v>109</v>
      </c>
      <c r="R6" s="78" t="s">
        <v>109</v>
      </c>
      <c r="S6" s="19" t="s">
        <v>110</v>
      </c>
    </row>
    <row r="7" spans="1:22">
      <c r="A7" s="161" t="s">
        <v>188</v>
      </c>
      <c r="B7" s="5" t="s">
        <v>189</v>
      </c>
      <c r="C7" s="147" t="s">
        <v>177</v>
      </c>
      <c r="D7" s="148" t="s">
        <v>79</v>
      </c>
      <c r="E7" s="83">
        <f>' Annexe 1_AE - BPU'!G6</f>
        <v>0</v>
      </c>
      <c r="F7" s="149">
        <f>' Annexe 1_AE - BPU'!H6</f>
        <v>0</v>
      </c>
      <c r="G7" s="149">
        <f>' Annexe 1_AE - BPU'!I6</f>
        <v>0</v>
      </c>
      <c r="H7" s="130"/>
      <c r="I7" s="39"/>
      <c r="J7" s="39"/>
      <c r="K7" s="39"/>
      <c r="L7" s="39"/>
      <c r="M7" s="39"/>
      <c r="N7" s="39"/>
      <c r="O7" s="39"/>
      <c r="P7" s="39"/>
      <c r="Q7" s="39"/>
      <c r="R7" s="61"/>
      <c r="S7" s="134">
        <f>SUM(H7:R7)</f>
        <v>0</v>
      </c>
    </row>
    <row r="8" spans="1:22">
      <c r="A8" s="162"/>
      <c r="B8" s="7" t="s">
        <v>191</v>
      </c>
      <c r="C8" s="13" t="s">
        <v>178</v>
      </c>
      <c r="D8" s="46" t="s">
        <v>79</v>
      </c>
      <c r="E8" s="84">
        <f>' Annexe 1_AE - BPU'!G7</f>
        <v>0</v>
      </c>
      <c r="F8" s="76">
        <f>' Annexe 1_AE - BPU'!H7</f>
        <v>0</v>
      </c>
      <c r="G8" s="76">
        <f>' Annexe 1_AE - BPU'!I7</f>
        <v>0</v>
      </c>
      <c r="H8" s="131"/>
      <c r="I8" s="30"/>
      <c r="J8" s="30"/>
      <c r="K8" s="30"/>
      <c r="L8" s="30"/>
      <c r="M8" s="30"/>
      <c r="N8" s="30"/>
      <c r="O8" s="30"/>
      <c r="P8" s="30"/>
      <c r="Q8" s="30"/>
      <c r="R8" s="65"/>
      <c r="S8" s="135">
        <f t="shared" ref="S8:S9" si="0">SUM(H8:R8)</f>
        <v>0</v>
      </c>
    </row>
    <row r="9" spans="1:22">
      <c r="A9" s="162"/>
      <c r="B9" s="7" t="s">
        <v>192</v>
      </c>
      <c r="C9" s="13" t="s">
        <v>179</v>
      </c>
      <c r="D9" s="46" t="s">
        <v>79</v>
      </c>
      <c r="E9" s="84">
        <f>' Annexe 1_AE - BPU'!G8</f>
        <v>0</v>
      </c>
      <c r="F9" s="76">
        <f>' Annexe 1_AE - BPU'!H8</f>
        <v>0</v>
      </c>
      <c r="G9" s="76">
        <f>' Annexe 1_AE - BPU'!I8</f>
        <v>0</v>
      </c>
      <c r="H9" s="131"/>
      <c r="I9" s="30"/>
      <c r="J9" s="30"/>
      <c r="K9" s="30"/>
      <c r="L9" s="30"/>
      <c r="M9" s="30"/>
      <c r="N9" s="30"/>
      <c r="O9" s="30"/>
      <c r="P9" s="30"/>
      <c r="Q9" s="30"/>
      <c r="R9" s="65"/>
      <c r="S9" s="135">
        <f t="shared" si="0"/>
        <v>0</v>
      </c>
    </row>
    <row r="10" spans="1:22">
      <c r="A10" s="162"/>
      <c r="B10" s="7" t="s">
        <v>80</v>
      </c>
      <c r="C10" s="13" t="s">
        <v>119</v>
      </c>
      <c r="D10" s="46" t="s">
        <v>79</v>
      </c>
      <c r="E10" s="84">
        <f>' Annexe 1_AE - BPU'!G9</f>
        <v>0</v>
      </c>
      <c r="F10" s="76">
        <f>' Annexe 1_AE - BPU'!H9</f>
        <v>0</v>
      </c>
      <c r="G10" s="76">
        <f>' Annexe 1_AE - BPU'!I9</f>
        <v>0</v>
      </c>
      <c r="H10" s="131"/>
      <c r="I10" s="30"/>
      <c r="J10" s="30"/>
      <c r="K10" s="30"/>
      <c r="L10" s="30"/>
      <c r="M10" s="30"/>
      <c r="N10" s="30"/>
      <c r="O10" s="30"/>
      <c r="P10" s="30"/>
      <c r="Q10" s="30"/>
      <c r="R10" s="65"/>
      <c r="S10" s="135">
        <f t="shared" ref="S10:S13" si="1">SUM(H10:R10)</f>
        <v>0</v>
      </c>
    </row>
    <row r="11" spans="1:22">
      <c r="A11" s="162"/>
      <c r="B11" s="7" t="s">
        <v>81</v>
      </c>
      <c r="C11" s="13" t="s">
        <v>121</v>
      </c>
      <c r="D11" s="46" t="s">
        <v>79</v>
      </c>
      <c r="E11" s="84">
        <f>' Annexe 1_AE - BPU'!G10</f>
        <v>0</v>
      </c>
      <c r="F11" s="76">
        <f>' Annexe 1_AE - BPU'!H10</f>
        <v>0</v>
      </c>
      <c r="G11" s="76">
        <f>' Annexe 1_AE - BPU'!I10</f>
        <v>0</v>
      </c>
      <c r="H11" s="131"/>
      <c r="I11" s="30"/>
      <c r="J11" s="30"/>
      <c r="K11" s="30"/>
      <c r="L11" s="30"/>
      <c r="M11" s="30"/>
      <c r="N11" s="30"/>
      <c r="O11" s="30"/>
      <c r="P11" s="30"/>
      <c r="Q11" s="30"/>
      <c r="R11" s="65"/>
      <c r="S11" s="135">
        <f t="shared" si="1"/>
        <v>0</v>
      </c>
    </row>
    <row r="12" spans="1:22" ht="13.75" customHeight="1">
      <c r="A12" s="162"/>
      <c r="B12" s="7" t="s">
        <v>82</v>
      </c>
      <c r="C12" s="13" t="s">
        <v>120</v>
      </c>
      <c r="D12" s="54" t="s">
        <v>79</v>
      </c>
      <c r="E12" s="85">
        <f>' Annexe 1_AE - BPU'!G11</f>
        <v>0</v>
      </c>
      <c r="F12" s="86">
        <f>' Annexe 1_AE - BPU'!H11</f>
        <v>0</v>
      </c>
      <c r="G12" s="128">
        <f>' Annexe 1_AE - BPU'!I11</f>
        <v>0</v>
      </c>
      <c r="H12" s="131"/>
      <c r="I12" s="30"/>
      <c r="J12" s="30"/>
      <c r="K12" s="30"/>
      <c r="L12" s="30"/>
      <c r="M12" s="30"/>
      <c r="N12" s="30"/>
      <c r="O12" s="30"/>
      <c r="P12" s="30"/>
      <c r="Q12" s="30"/>
      <c r="R12" s="65"/>
      <c r="S12" s="136">
        <f t="shared" ref="S12" si="2">SUM(H12:R12)</f>
        <v>0</v>
      </c>
    </row>
    <row r="13" spans="1:22" ht="13.75" customHeight="1" thickBot="1">
      <c r="A13" s="162"/>
      <c r="B13" s="6" t="s">
        <v>154</v>
      </c>
      <c r="C13" s="14" t="s">
        <v>155</v>
      </c>
      <c r="D13" s="47" t="s">
        <v>79</v>
      </c>
      <c r="E13" s="96">
        <f>' Annexe 1_AE - BPU'!G12</f>
        <v>0</v>
      </c>
      <c r="F13" s="82">
        <f>' Annexe 1_AE - BPU'!H12</f>
        <v>0</v>
      </c>
      <c r="G13" s="129">
        <f>' Annexe 1_AE - BPU'!I12</f>
        <v>0</v>
      </c>
      <c r="H13" s="132"/>
      <c r="I13" s="124"/>
      <c r="J13" s="124"/>
      <c r="K13" s="124"/>
      <c r="L13" s="124"/>
      <c r="M13" s="124"/>
      <c r="N13" s="124"/>
      <c r="O13" s="124"/>
      <c r="P13" s="124"/>
      <c r="Q13" s="124"/>
      <c r="R13" s="133"/>
      <c r="S13" s="137">
        <f t="shared" si="1"/>
        <v>0</v>
      </c>
    </row>
    <row r="14" spans="1:22" ht="39.5" thickBot="1">
      <c r="A14" s="87" t="s">
        <v>8</v>
      </c>
      <c r="B14" s="88"/>
      <c r="C14" s="89" t="s">
        <v>0</v>
      </c>
      <c r="D14" s="90" t="s">
        <v>77</v>
      </c>
      <c r="E14" s="90" t="s">
        <v>78</v>
      </c>
      <c r="F14" s="91" t="s">
        <v>3</v>
      </c>
      <c r="G14" s="92" t="s">
        <v>2</v>
      </c>
      <c r="H14" s="66" t="s">
        <v>109</v>
      </c>
      <c r="I14" s="66" t="s">
        <v>109</v>
      </c>
      <c r="J14" s="66" t="s">
        <v>109</v>
      </c>
      <c r="K14" s="66" t="s">
        <v>109</v>
      </c>
      <c r="L14" s="66" t="s">
        <v>109</v>
      </c>
      <c r="M14" s="66" t="s">
        <v>109</v>
      </c>
      <c r="N14" s="66" t="s">
        <v>109</v>
      </c>
      <c r="O14" s="66" t="s">
        <v>109</v>
      </c>
      <c r="P14" s="66" t="s">
        <v>109</v>
      </c>
      <c r="Q14" s="66" t="s">
        <v>109</v>
      </c>
      <c r="R14" s="67" t="s">
        <v>109</v>
      </c>
      <c r="S14" s="20" t="s">
        <v>110</v>
      </c>
    </row>
    <row r="15" spans="1:22" ht="13.75" customHeight="1">
      <c r="A15" s="161" t="s">
        <v>181</v>
      </c>
      <c r="B15" s="5" t="s">
        <v>198</v>
      </c>
      <c r="C15" s="108" t="s">
        <v>156</v>
      </c>
      <c r="D15" s="45" t="s">
        <v>86</v>
      </c>
      <c r="E15" s="95">
        <f>' Annexe 1_AE - BPU'!G13</f>
        <v>0</v>
      </c>
      <c r="F15" s="75">
        <f>' Annexe 1_AE - BPU'!H13</f>
        <v>0</v>
      </c>
      <c r="G15" s="69">
        <f>' Annexe 1_AE - BPU'!I13</f>
        <v>0</v>
      </c>
      <c r="H15" s="60"/>
      <c r="I15" s="39"/>
      <c r="J15" s="39"/>
      <c r="K15" s="39"/>
      <c r="L15" s="39"/>
      <c r="M15" s="39"/>
      <c r="N15" s="39"/>
      <c r="O15" s="39"/>
      <c r="P15" s="39"/>
      <c r="Q15" s="39"/>
      <c r="R15" s="61"/>
      <c r="S15" s="138">
        <f t="shared" ref="S15:S29" si="3">SUM(H15:R15)</f>
        <v>0</v>
      </c>
    </row>
    <row r="16" spans="1:22" ht="13.75" customHeight="1">
      <c r="A16" s="162"/>
      <c r="B16" s="7" t="s">
        <v>199</v>
      </c>
      <c r="C16" s="105" t="s">
        <v>162</v>
      </c>
      <c r="D16" s="46" t="s">
        <v>86</v>
      </c>
      <c r="E16" s="84">
        <f>' Annexe 1_AE - BPU'!G14</f>
        <v>0</v>
      </c>
      <c r="F16" s="76">
        <f>' Annexe 1_AE - BPU'!H14</f>
        <v>0</v>
      </c>
      <c r="G16" s="71">
        <f>' Annexe 1_AE - BPU'!I14</f>
        <v>0</v>
      </c>
      <c r="H16" s="64"/>
      <c r="I16" s="30"/>
      <c r="J16" s="30"/>
      <c r="K16" s="30"/>
      <c r="L16" s="30"/>
      <c r="M16" s="30"/>
      <c r="N16" s="30"/>
      <c r="O16" s="30"/>
      <c r="P16" s="30"/>
      <c r="Q16" s="30"/>
      <c r="R16" s="65"/>
      <c r="S16" s="139">
        <f t="shared" si="3"/>
        <v>0</v>
      </c>
    </row>
    <row r="17" spans="1:19" ht="13.75" customHeight="1">
      <c r="A17" s="162"/>
      <c r="B17" s="7" t="s">
        <v>200</v>
      </c>
      <c r="C17" s="105" t="s">
        <v>168</v>
      </c>
      <c r="D17" s="46" t="s">
        <v>86</v>
      </c>
      <c r="E17" s="84">
        <f>' Annexe 1_AE - BPU'!G15</f>
        <v>0</v>
      </c>
      <c r="F17" s="76">
        <f>' Annexe 1_AE - BPU'!H15</f>
        <v>0</v>
      </c>
      <c r="G17" s="71">
        <f>' Annexe 1_AE - BPU'!I15</f>
        <v>0</v>
      </c>
      <c r="H17" s="64"/>
      <c r="I17" s="30"/>
      <c r="J17" s="30"/>
      <c r="K17" s="30"/>
      <c r="L17" s="30"/>
      <c r="M17" s="30"/>
      <c r="N17" s="30"/>
      <c r="O17" s="30"/>
      <c r="P17" s="30"/>
      <c r="Q17" s="30"/>
      <c r="R17" s="65"/>
      <c r="S17" s="139">
        <f t="shared" si="3"/>
        <v>0</v>
      </c>
    </row>
    <row r="18" spans="1:19" ht="13.75" customHeight="1">
      <c r="A18" s="162"/>
      <c r="B18" s="7" t="s">
        <v>83</v>
      </c>
      <c r="C18" s="116" t="s">
        <v>174</v>
      </c>
      <c r="D18" s="46" t="s">
        <v>86</v>
      </c>
      <c r="E18" s="84">
        <f>' Annexe 1_AE - BPU'!G16</f>
        <v>0</v>
      </c>
      <c r="F18" s="76">
        <f>' Annexe 1_AE - BPU'!H16</f>
        <v>0</v>
      </c>
      <c r="G18" s="71">
        <f>' Annexe 1_AE - BPU'!I16</f>
        <v>0</v>
      </c>
      <c r="H18" s="64"/>
      <c r="I18" s="30"/>
      <c r="J18" s="30"/>
      <c r="K18" s="30"/>
      <c r="L18" s="30"/>
      <c r="M18" s="30"/>
      <c r="N18" s="30"/>
      <c r="O18" s="30"/>
      <c r="P18" s="30"/>
      <c r="Q18" s="30"/>
      <c r="R18" s="65"/>
      <c r="S18" s="139">
        <f t="shared" si="3"/>
        <v>0</v>
      </c>
    </row>
    <row r="19" spans="1:19" ht="13.75" customHeight="1">
      <c r="A19" s="162"/>
      <c r="B19" s="7" t="s">
        <v>84</v>
      </c>
      <c r="C19" s="105" t="s">
        <v>175</v>
      </c>
      <c r="D19" s="46" t="s">
        <v>86</v>
      </c>
      <c r="E19" s="84">
        <f>' Annexe 1_AE - BPU'!G17</f>
        <v>0</v>
      </c>
      <c r="F19" s="76">
        <f>' Annexe 1_AE - BPU'!H17</f>
        <v>0</v>
      </c>
      <c r="G19" s="71">
        <f>' Annexe 1_AE - BPU'!I17</f>
        <v>0</v>
      </c>
      <c r="H19" s="64"/>
      <c r="I19" s="30"/>
      <c r="J19" s="30"/>
      <c r="K19" s="30"/>
      <c r="L19" s="30"/>
      <c r="M19" s="30"/>
      <c r="N19" s="30"/>
      <c r="O19" s="30"/>
      <c r="P19" s="30"/>
      <c r="Q19" s="30"/>
      <c r="R19" s="65"/>
      <c r="S19" s="139">
        <f t="shared" si="3"/>
        <v>0</v>
      </c>
    </row>
    <row r="20" spans="1:19" ht="13.75" customHeight="1" thickBot="1">
      <c r="A20" s="163"/>
      <c r="B20" s="6" t="s">
        <v>85</v>
      </c>
      <c r="C20" s="109" t="s">
        <v>176</v>
      </c>
      <c r="D20" s="47" t="s">
        <v>86</v>
      </c>
      <c r="E20" s="96">
        <f>' Annexe 1_AE - BPU'!G18</f>
        <v>0</v>
      </c>
      <c r="F20" s="82">
        <f>' Annexe 1_AE - BPU'!H18</f>
        <v>0</v>
      </c>
      <c r="G20" s="97">
        <f>' Annexe 1_AE - BPU'!I18</f>
        <v>0</v>
      </c>
      <c r="H20" s="62"/>
      <c r="I20" s="40"/>
      <c r="J20" s="40"/>
      <c r="K20" s="40"/>
      <c r="L20" s="40"/>
      <c r="M20" s="40"/>
      <c r="N20" s="40"/>
      <c r="O20" s="40"/>
      <c r="P20" s="40"/>
      <c r="Q20" s="40"/>
      <c r="R20" s="63"/>
      <c r="S20" s="140">
        <f t="shared" si="3"/>
        <v>0</v>
      </c>
    </row>
    <row r="21" spans="1:19" ht="13.75" customHeight="1">
      <c r="A21" s="161" t="s">
        <v>182</v>
      </c>
      <c r="B21" s="5" t="s">
        <v>201</v>
      </c>
      <c r="C21" s="108" t="s">
        <v>157</v>
      </c>
      <c r="D21" s="45" t="s">
        <v>86</v>
      </c>
      <c r="E21" s="95">
        <f>' Annexe 1_AE - BPU'!G19</f>
        <v>0</v>
      </c>
      <c r="F21" s="75">
        <f>' Annexe 1_AE - BPU'!H19</f>
        <v>0</v>
      </c>
      <c r="G21" s="69">
        <f>' Annexe 1_AE - BPU'!I19</f>
        <v>0</v>
      </c>
      <c r="H21" s="60"/>
      <c r="I21" s="39"/>
      <c r="J21" s="39"/>
      <c r="K21" s="39"/>
      <c r="L21" s="39"/>
      <c r="M21" s="39"/>
      <c r="N21" s="39"/>
      <c r="O21" s="39"/>
      <c r="P21" s="39"/>
      <c r="Q21" s="39"/>
      <c r="R21" s="61"/>
      <c r="S21" s="138">
        <f t="shared" si="3"/>
        <v>0</v>
      </c>
    </row>
    <row r="22" spans="1:19" ht="13.75" customHeight="1">
      <c r="A22" s="162"/>
      <c r="B22" s="7" t="s">
        <v>202</v>
      </c>
      <c r="C22" s="105" t="s">
        <v>163</v>
      </c>
      <c r="D22" s="46" t="s">
        <v>86</v>
      </c>
      <c r="E22" s="84">
        <f>' Annexe 1_AE - BPU'!G20</f>
        <v>0</v>
      </c>
      <c r="F22" s="76">
        <f>' Annexe 1_AE - BPU'!H20</f>
        <v>0</v>
      </c>
      <c r="G22" s="71">
        <f>' Annexe 1_AE - BPU'!I20</f>
        <v>0</v>
      </c>
      <c r="H22" s="64"/>
      <c r="I22" s="30"/>
      <c r="J22" s="30"/>
      <c r="K22" s="30"/>
      <c r="L22" s="30"/>
      <c r="M22" s="30"/>
      <c r="N22" s="30"/>
      <c r="O22" s="30"/>
      <c r="P22" s="30"/>
      <c r="Q22" s="30"/>
      <c r="R22" s="65"/>
      <c r="S22" s="139">
        <f t="shared" si="3"/>
        <v>0</v>
      </c>
    </row>
    <row r="23" spans="1:19" ht="13.75" customHeight="1">
      <c r="A23" s="162"/>
      <c r="B23" s="7" t="s">
        <v>203</v>
      </c>
      <c r="C23" s="105" t="s">
        <v>169</v>
      </c>
      <c r="D23" s="46" t="s">
        <v>86</v>
      </c>
      <c r="E23" s="84">
        <f>' Annexe 1_AE - BPU'!G21</f>
        <v>0</v>
      </c>
      <c r="F23" s="76">
        <f>' Annexe 1_AE - BPU'!H21</f>
        <v>0</v>
      </c>
      <c r="G23" s="71">
        <f>' Annexe 1_AE - BPU'!I21</f>
        <v>0</v>
      </c>
      <c r="H23" s="64"/>
      <c r="I23" s="30"/>
      <c r="J23" s="30"/>
      <c r="K23" s="30"/>
      <c r="L23" s="30"/>
      <c r="M23" s="30"/>
      <c r="N23" s="30"/>
      <c r="O23" s="30"/>
      <c r="P23" s="30"/>
      <c r="Q23" s="30"/>
      <c r="R23" s="65"/>
      <c r="S23" s="139">
        <f t="shared" si="3"/>
        <v>0</v>
      </c>
    </row>
    <row r="24" spans="1:19" ht="13.75" customHeight="1">
      <c r="A24" s="162"/>
      <c r="B24" s="7" t="s">
        <v>87</v>
      </c>
      <c r="C24" s="105" t="s">
        <v>129</v>
      </c>
      <c r="D24" s="46" t="s">
        <v>86</v>
      </c>
      <c r="E24" s="84">
        <f>' Annexe 1_AE - BPU'!G22</f>
        <v>0</v>
      </c>
      <c r="F24" s="76">
        <f>' Annexe 1_AE - BPU'!H22</f>
        <v>0</v>
      </c>
      <c r="G24" s="71">
        <f>' Annexe 1_AE - BPU'!I22</f>
        <v>0</v>
      </c>
      <c r="H24" s="64"/>
      <c r="I24" s="30"/>
      <c r="J24" s="30"/>
      <c r="K24" s="30"/>
      <c r="L24" s="30"/>
      <c r="M24" s="30"/>
      <c r="N24" s="30"/>
      <c r="O24" s="30"/>
      <c r="P24" s="30"/>
      <c r="Q24" s="30"/>
      <c r="R24" s="65"/>
      <c r="S24" s="139">
        <f t="shared" si="3"/>
        <v>0</v>
      </c>
    </row>
    <row r="25" spans="1:19" ht="13.75" customHeight="1">
      <c r="A25" s="162"/>
      <c r="B25" s="7" t="s">
        <v>88</v>
      </c>
      <c r="C25" s="105" t="s">
        <v>130</v>
      </c>
      <c r="D25" s="46" t="s">
        <v>86</v>
      </c>
      <c r="E25" s="84">
        <f>' Annexe 1_AE - BPU'!G23</f>
        <v>0</v>
      </c>
      <c r="F25" s="76">
        <f>' Annexe 1_AE - BPU'!H23</f>
        <v>0</v>
      </c>
      <c r="G25" s="71">
        <f>' Annexe 1_AE - BPU'!I23</f>
        <v>0</v>
      </c>
      <c r="H25" s="64"/>
      <c r="I25" s="30"/>
      <c r="J25" s="30"/>
      <c r="K25" s="30"/>
      <c r="L25" s="30"/>
      <c r="M25" s="30"/>
      <c r="N25" s="30"/>
      <c r="O25" s="30"/>
      <c r="P25" s="30"/>
      <c r="Q25" s="30"/>
      <c r="R25" s="65"/>
      <c r="S25" s="139">
        <f t="shared" si="3"/>
        <v>0</v>
      </c>
    </row>
    <row r="26" spans="1:19" ht="13.75" customHeight="1" thickBot="1">
      <c r="A26" s="163"/>
      <c r="B26" s="6" t="s">
        <v>89</v>
      </c>
      <c r="C26" s="109" t="s">
        <v>131</v>
      </c>
      <c r="D26" s="47" t="s">
        <v>86</v>
      </c>
      <c r="E26" s="96">
        <f>' Annexe 1_AE - BPU'!G24</f>
        <v>0</v>
      </c>
      <c r="F26" s="82">
        <f>' Annexe 1_AE - BPU'!H24</f>
        <v>0</v>
      </c>
      <c r="G26" s="97">
        <f>' Annexe 1_AE - BPU'!I24</f>
        <v>0</v>
      </c>
      <c r="H26" s="62"/>
      <c r="I26" s="40"/>
      <c r="J26" s="40"/>
      <c r="K26" s="40"/>
      <c r="L26" s="40"/>
      <c r="M26" s="40"/>
      <c r="N26" s="40"/>
      <c r="O26" s="40"/>
      <c r="P26" s="40"/>
      <c r="Q26" s="40"/>
      <c r="R26" s="63"/>
      <c r="S26" s="140">
        <f t="shared" si="3"/>
        <v>0</v>
      </c>
    </row>
    <row r="27" spans="1:19" ht="13.75" customHeight="1">
      <c r="A27" s="161" t="s">
        <v>183</v>
      </c>
      <c r="B27" s="5" t="s">
        <v>204</v>
      </c>
      <c r="C27" s="108" t="s">
        <v>158</v>
      </c>
      <c r="D27" s="45" t="s">
        <v>86</v>
      </c>
      <c r="E27" s="95">
        <f>' Annexe 1_AE - BPU'!G25</f>
        <v>0</v>
      </c>
      <c r="F27" s="75">
        <f>' Annexe 1_AE - BPU'!H25</f>
        <v>0</v>
      </c>
      <c r="G27" s="69">
        <f>' Annexe 1_AE - BPU'!I25</f>
        <v>0</v>
      </c>
      <c r="H27" s="60"/>
      <c r="I27" s="39"/>
      <c r="J27" s="39"/>
      <c r="K27" s="39"/>
      <c r="L27" s="39"/>
      <c r="M27" s="39"/>
      <c r="N27" s="39"/>
      <c r="O27" s="39"/>
      <c r="P27" s="39"/>
      <c r="Q27" s="39"/>
      <c r="R27" s="61"/>
      <c r="S27" s="138">
        <f t="shared" si="3"/>
        <v>0</v>
      </c>
    </row>
    <row r="28" spans="1:19" ht="13.75" customHeight="1">
      <c r="A28" s="162"/>
      <c r="B28" s="7" t="s">
        <v>205</v>
      </c>
      <c r="C28" s="105" t="s">
        <v>164</v>
      </c>
      <c r="D28" s="46" t="s">
        <v>86</v>
      </c>
      <c r="E28" s="84">
        <f>' Annexe 1_AE - BPU'!G26</f>
        <v>0</v>
      </c>
      <c r="F28" s="76">
        <f>' Annexe 1_AE - BPU'!H26</f>
        <v>0</v>
      </c>
      <c r="G28" s="71">
        <f>' Annexe 1_AE - BPU'!I26</f>
        <v>0</v>
      </c>
      <c r="H28" s="64"/>
      <c r="I28" s="30"/>
      <c r="J28" s="30"/>
      <c r="K28" s="30"/>
      <c r="L28" s="30"/>
      <c r="M28" s="30"/>
      <c r="N28" s="30"/>
      <c r="O28" s="30"/>
      <c r="P28" s="30"/>
      <c r="Q28" s="30"/>
      <c r="R28" s="65"/>
      <c r="S28" s="139">
        <f t="shared" si="3"/>
        <v>0</v>
      </c>
    </row>
    <row r="29" spans="1:19" ht="13.75" customHeight="1">
      <c r="A29" s="162"/>
      <c r="B29" s="7" t="s">
        <v>206</v>
      </c>
      <c r="C29" s="105" t="s">
        <v>170</v>
      </c>
      <c r="D29" s="46" t="s">
        <v>86</v>
      </c>
      <c r="E29" s="84">
        <f>' Annexe 1_AE - BPU'!G27</f>
        <v>0</v>
      </c>
      <c r="F29" s="76">
        <f>' Annexe 1_AE - BPU'!H27</f>
        <v>0</v>
      </c>
      <c r="G29" s="71">
        <f>' Annexe 1_AE - BPU'!I27</f>
        <v>0</v>
      </c>
      <c r="H29" s="64"/>
      <c r="I29" s="30"/>
      <c r="J29" s="30"/>
      <c r="K29" s="30"/>
      <c r="L29" s="30"/>
      <c r="M29" s="30"/>
      <c r="N29" s="30"/>
      <c r="O29" s="30"/>
      <c r="P29" s="30"/>
      <c r="Q29" s="30"/>
      <c r="R29" s="65"/>
      <c r="S29" s="139">
        <f t="shared" si="3"/>
        <v>0</v>
      </c>
    </row>
    <row r="30" spans="1:19" ht="13.75" customHeight="1">
      <c r="A30" s="162"/>
      <c r="B30" s="7" t="s">
        <v>90</v>
      </c>
      <c r="C30" s="105" t="s">
        <v>132</v>
      </c>
      <c r="D30" s="46" t="s">
        <v>86</v>
      </c>
      <c r="E30" s="84">
        <f>' Annexe 1_AE - BPU'!G28</f>
        <v>0</v>
      </c>
      <c r="F30" s="76">
        <f>' Annexe 1_AE - BPU'!H28</f>
        <v>0</v>
      </c>
      <c r="G30" s="71">
        <f>' Annexe 1_AE - BPU'!I28</f>
        <v>0</v>
      </c>
      <c r="H30" s="64"/>
      <c r="I30" s="30"/>
      <c r="J30" s="30"/>
      <c r="K30" s="30"/>
      <c r="L30" s="30"/>
      <c r="M30" s="30"/>
      <c r="N30" s="30"/>
      <c r="O30" s="30"/>
      <c r="P30" s="30"/>
      <c r="Q30" s="30"/>
      <c r="R30" s="65"/>
      <c r="S30" s="139">
        <f t="shared" ref="S30:S60" si="4">SUM(H30:R30)</f>
        <v>0</v>
      </c>
    </row>
    <row r="31" spans="1:19" ht="13.75" customHeight="1">
      <c r="A31" s="162"/>
      <c r="B31" s="7" t="s">
        <v>91</v>
      </c>
      <c r="C31" s="105" t="s">
        <v>133</v>
      </c>
      <c r="D31" s="46" t="s">
        <v>86</v>
      </c>
      <c r="E31" s="84">
        <f>' Annexe 1_AE - BPU'!G29</f>
        <v>0</v>
      </c>
      <c r="F31" s="76">
        <f>' Annexe 1_AE - BPU'!H29</f>
        <v>0</v>
      </c>
      <c r="G31" s="71">
        <f>' Annexe 1_AE - BPU'!I29</f>
        <v>0</v>
      </c>
      <c r="H31" s="64"/>
      <c r="I31" s="30"/>
      <c r="J31" s="30"/>
      <c r="K31" s="30"/>
      <c r="L31" s="30"/>
      <c r="M31" s="30"/>
      <c r="N31" s="30"/>
      <c r="O31" s="30"/>
      <c r="P31" s="30"/>
      <c r="Q31" s="30"/>
      <c r="R31" s="65"/>
      <c r="S31" s="139">
        <f t="shared" si="4"/>
        <v>0</v>
      </c>
    </row>
    <row r="32" spans="1:19" ht="13.75" customHeight="1" thickBot="1">
      <c r="A32" s="163"/>
      <c r="B32" s="6" t="s">
        <v>92</v>
      </c>
      <c r="C32" s="109" t="s">
        <v>134</v>
      </c>
      <c r="D32" s="47" t="s">
        <v>86</v>
      </c>
      <c r="E32" s="96">
        <f>' Annexe 1_AE - BPU'!G30</f>
        <v>0</v>
      </c>
      <c r="F32" s="82">
        <f>' Annexe 1_AE - BPU'!H30</f>
        <v>0</v>
      </c>
      <c r="G32" s="97">
        <f>' Annexe 1_AE - BPU'!I30</f>
        <v>0</v>
      </c>
      <c r="H32" s="62"/>
      <c r="I32" s="40"/>
      <c r="J32" s="40"/>
      <c r="K32" s="40"/>
      <c r="L32" s="40"/>
      <c r="M32" s="40"/>
      <c r="N32" s="40"/>
      <c r="O32" s="40"/>
      <c r="P32" s="40"/>
      <c r="Q32" s="40"/>
      <c r="R32" s="63"/>
      <c r="S32" s="140">
        <f t="shared" si="4"/>
        <v>0</v>
      </c>
    </row>
    <row r="33" spans="1:19" ht="13.75" customHeight="1">
      <c r="A33" s="161" t="s">
        <v>184</v>
      </c>
      <c r="B33" s="5" t="s">
        <v>207</v>
      </c>
      <c r="C33" s="108" t="s">
        <v>159</v>
      </c>
      <c r="D33" s="45" t="s">
        <v>86</v>
      </c>
      <c r="E33" s="95">
        <f>' Annexe 1_AE - BPU'!G31</f>
        <v>0</v>
      </c>
      <c r="F33" s="75">
        <f>' Annexe 1_AE - BPU'!H31</f>
        <v>0</v>
      </c>
      <c r="G33" s="69">
        <f>' Annexe 1_AE - BPU'!I31</f>
        <v>0</v>
      </c>
      <c r="H33" s="60"/>
      <c r="I33" s="39"/>
      <c r="J33" s="39"/>
      <c r="K33" s="39"/>
      <c r="L33" s="39"/>
      <c r="M33" s="39"/>
      <c r="N33" s="39"/>
      <c r="O33" s="39"/>
      <c r="P33" s="39"/>
      <c r="Q33" s="39"/>
      <c r="R33" s="61"/>
      <c r="S33" s="138">
        <f t="shared" si="4"/>
        <v>0</v>
      </c>
    </row>
    <row r="34" spans="1:19" ht="13.75" customHeight="1">
      <c r="A34" s="162"/>
      <c r="B34" s="7" t="s">
        <v>208</v>
      </c>
      <c r="C34" s="105" t="s">
        <v>165</v>
      </c>
      <c r="D34" s="46" t="s">
        <v>86</v>
      </c>
      <c r="E34" s="84">
        <f>' Annexe 1_AE - BPU'!G32</f>
        <v>0</v>
      </c>
      <c r="F34" s="76">
        <f>' Annexe 1_AE - BPU'!H32</f>
        <v>0</v>
      </c>
      <c r="G34" s="71">
        <f>' Annexe 1_AE - BPU'!I32</f>
        <v>0</v>
      </c>
      <c r="H34" s="64"/>
      <c r="I34" s="30"/>
      <c r="J34" s="30"/>
      <c r="K34" s="30"/>
      <c r="L34" s="30"/>
      <c r="M34" s="30"/>
      <c r="N34" s="30"/>
      <c r="O34" s="30"/>
      <c r="P34" s="30"/>
      <c r="Q34" s="30"/>
      <c r="R34" s="65"/>
      <c r="S34" s="139">
        <f t="shared" si="4"/>
        <v>0</v>
      </c>
    </row>
    <row r="35" spans="1:19" ht="13.75" customHeight="1">
      <c r="A35" s="162"/>
      <c r="B35" s="7" t="s">
        <v>209</v>
      </c>
      <c r="C35" s="105" t="s">
        <v>171</v>
      </c>
      <c r="D35" s="46" t="s">
        <v>86</v>
      </c>
      <c r="E35" s="84">
        <f>' Annexe 1_AE - BPU'!G33</f>
        <v>0</v>
      </c>
      <c r="F35" s="76">
        <f>' Annexe 1_AE - BPU'!H33</f>
        <v>0</v>
      </c>
      <c r="G35" s="71">
        <f>' Annexe 1_AE - BPU'!I33</f>
        <v>0</v>
      </c>
      <c r="H35" s="64"/>
      <c r="I35" s="30"/>
      <c r="J35" s="30"/>
      <c r="K35" s="30"/>
      <c r="L35" s="30"/>
      <c r="M35" s="30"/>
      <c r="N35" s="30"/>
      <c r="O35" s="30"/>
      <c r="P35" s="30"/>
      <c r="Q35" s="30"/>
      <c r="R35" s="65"/>
      <c r="S35" s="139">
        <f t="shared" si="4"/>
        <v>0</v>
      </c>
    </row>
    <row r="36" spans="1:19" ht="13.75" customHeight="1">
      <c r="A36" s="162"/>
      <c r="B36" s="7" t="s">
        <v>93</v>
      </c>
      <c r="C36" s="105" t="s">
        <v>135</v>
      </c>
      <c r="D36" s="46" t="s">
        <v>86</v>
      </c>
      <c r="E36" s="84">
        <f>' Annexe 1_AE - BPU'!G34</f>
        <v>0</v>
      </c>
      <c r="F36" s="76">
        <f>' Annexe 1_AE - BPU'!H34</f>
        <v>0</v>
      </c>
      <c r="G36" s="71">
        <f>' Annexe 1_AE - BPU'!I34</f>
        <v>0</v>
      </c>
      <c r="H36" s="64"/>
      <c r="I36" s="30"/>
      <c r="J36" s="30"/>
      <c r="K36" s="30"/>
      <c r="L36" s="30"/>
      <c r="M36" s="30"/>
      <c r="N36" s="30"/>
      <c r="O36" s="30"/>
      <c r="P36" s="30"/>
      <c r="Q36" s="30"/>
      <c r="R36" s="65"/>
      <c r="S36" s="139">
        <f t="shared" si="4"/>
        <v>0</v>
      </c>
    </row>
    <row r="37" spans="1:19" ht="13.75" customHeight="1">
      <c r="A37" s="162"/>
      <c r="B37" s="7" t="s">
        <v>94</v>
      </c>
      <c r="C37" s="105" t="s">
        <v>136</v>
      </c>
      <c r="D37" s="46" t="s">
        <v>86</v>
      </c>
      <c r="E37" s="84">
        <f>' Annexe 1_AE - BPU'!G35</f>
        <v>0</v>
      </c>
      <c r="F37" s="76">
        <f>' Annexe 1_AE - BPU'!H35</f>
        <v>0</v>
      </c>
      <c r="G37" s="71">
        <f>' Annexe 1_AE - BPU'!I35</f>
        <v>0</v>
      </c>
      <c r="H37" s="64"/>
      <c r="I37" s="30"/>
      <c r="J37" s="30"/>
      <c r="K37" s="30"/>
      <c r="L37" s="30"/>
      <c r="M37" s="30"/>
      <c r="N37" s="30"/>
      <c r="O37" s="30"/>
      <c r="P37" s="30"/>
      <c r="Q37" s="30"/>
      <c r="R37" s="65"/>
      <c r="S37" s="139">
        <f t="shared" si="4"/>
        <v>0</v>
      </c>
    </row>
    <row r="38" spans="1:19" ht="13.75" customHeight="1" thickBot="1">
      <c r="A38" s="163"/>
      <c r="B38" s="6" t="s">
        <v>95</v>
      </c>
      <c r="C38" s="109" t="s">
        <v>137</v>
      </c>
      <c r="D38" s="47" t="s">
        <v>86</v>
      </c>
      <c r="E38" s="96">
        <f>' Annexe 1_AE - BPU'!G36</f>
        <v>0</v>
      </c>
      <c r="F38" s="82">
        <f>' Annexe 1_AE - BPU'!H36</f>
        <v>0</v>
      </c>
      <c r="G38" s="97">
        <f>' Annexe 1_AE - BPU'!I36</f>
        <v>0</v>
      </c>
      <c r="H38" s="62"/>
      <c r="I38" s="40"/>
      <c r="J38" s="40"/>
      <c r="K38" s="40"/>
      <c r="L38" s="40"/>
      <c r="M38" s="40"/>
      <c r="N38" s="40"/>
      <c r="O38" s="40"/>
      <c r="P38" s="40"/>
      <c r="Q38" s="40"/>
      <c r="R38" s="63"/>
      <c r="S38" s="140">
        <f t="shared" si="4"/>
        <v>0</v>
      </c>
    </row>
    <row r="39" spans="1:19" ht="13.75" customHeight="1">
      <c r="A39" s="161" t="s">
        <v>185</v>
      </c>
      <c r="B39" s="5" t="s">
        <v>210</v>
      </c>
      <c r="C39" s="108" t="s">
        <v>160</v>
      </c>
      <c r="D39" s="45" t="s">
        <v>86</v>
      </c>
      <c r="E39" s="95">
        <f>' Annexe 1_AE - BPU'!G37</f>
        <v>0</v>
      </c>
      <c r="F39" s="75">
        <f>' Annexe 1_AE - BPU'!H37</f>
        <v>0</v>
      </c>
      <c r="G39" s="69">
        <f>' Annexe 1_AE - BPU'!I37</f>
        <v>0</v>
      </c>
      <c r="H39" s="60"/>
      <c r="I39" s="39"/>
      <c r="J39" s="39"/>
      <c r="K39" s="39"/>
      <c r="L39" s="39"/>
      <c r="M39" s="39"/>
      <c r="N39" s="39"/>
      <c r="O39" s="39"/>
      <c r="P39" s="39"/>
      <c r="Q39" s="39"/>
      <c r="R39" s="61"/>
      <c r="S39" s="138">
        <f t="shared" si="4"/>
        <v>0</v>
      </c>
    </row>
    <row r="40" spans="1:19" ht="13.75" customHeight="1">
      <c r="A40" s="162"/>
      <c r="B40" s="7" t="s">
        <v>211</v>
      </c>
      <c r="C40" s="105" t="s">
        <v>166</v>
      </c>
      <c r="D40" s="46" t="s">
        <v>86</v>
      </c>
      <c r="E40" s="84">
        <f>' Annexe 1_AE - BPU'!G38</f>
        <v>0</v>
      </c>
      <c r="F40" s="76">
        <f>' Annexe 1_AE - BPU'!H38</f>
        <v>0</v>
      </c>
      <c r="G40" s="71">
        <f>' Annexe 1_AE - BPU'!I38</f>
        <v>0</v>
      </c>
      <c r="H40" s="64"/>
      <c r="I40" s="30"/>
      <c r="J40" s="30"/>
      <c r="K40" s="30"/>
      <c r="L40" s="30"/>
      <c r="M40" s="30"/>
      <c r="N40" s="30"/>
      <c r="O40" s="30"/>
      <c r="P40" s="30"/>
      <c r="Q40" s="30"/>
      <c r="R40" s="65"/>
      <c r="S40" s="139">
        <f t="shared" si="4"/>
        <v>0</v>
      </c>
    </row>
    <row r="41" spans="1:19" ht="13.75" customHeight="1">
      <c r="A41" s="162"/>
      <c r="B41" s="7" t="s">
        <v>212</v>
      </c>
      <c r="C41" s="105" t="s">
        <v>172</v>
      </c>
      <c r="D41" s="46" t="s">
        <v>86</v>
      </c>
      <c r="E41" s="84">
        <f>' Annexe 1_AE - BPU'!G39</f>
        <v>0</v>
      </c>
      <c r="F41" s="76">
        <f>' Annexe 1_AE - BPU'!H39</f>
        <v>0</v>
      </c>
      <c r="G41" s="71">
        <f>' Annexe 1_AE - BPU'!I39</f>
        <v>0</v>
      </c>
      <c r="H41" s="64"/>
      <c r="I41" s="30"/>
      <c r="J41" s="30"/>
      <c r="K41" s="30"/>
      <c r="L41" s="30"/>
      <c r="M41" s="30"/>
      <c r="N41" s="30"/>
      <c r="O41" s="30"/>
      <c r="P41" s="30"/>
      <c r="Q41" s="30"/>
      <c r="R41" s="65"/>
      <c r="S41" s="139">
        <f t="shared" si="4"/>
        <v>0</v>
      </c>
    </row>
    <row r="42" spans="1:19" ht="13.75" customHeight="1">
      <c r="A42" s="162"/>
      <c r="B42" s="7" t="s">
        <v>96</v>
      </c>
      <c r="C42" s="105" t="s">
        <v>138</v>
      </c>
      <c r="D42" s="46" t="s">
        <v>86</v>
      </c>
      <c r="E42" s="84">
        <f>' Annexe 1_AE - BPU'!G40</f>
        <v>0</v>
      </c>
      <c r="F42" s="76">
        <f>' Annexe 1_AE - BPU'!H40</f>
        <v>0</v>
      </c>
      <c r="G42" s="71">
        <f>' Annexe 1_AE - BPU'!I40</f>
        <v>0</v>
      </c>
      <c r="H42" s="64"/>
      <c r="I42" s="30"/>
      <c r="J42" s="30"/>
      <c r="K42" s="30"/>
      <c r="L42" s="30"/>
      <c r="M42" s="30"/>
      <c r="N42" s="30"/>
      <c r="O42" s="30"/>
      <c r="P42" s="30"/>
      <c r="Q42" s="30"/>
      <c r="R42" s="65"/>
      <c r="S42" s="139">
        <f t="shared" si="4"/>
        <v>0</v>
      </c>
    </row>
    <row r="43" spans="1:19" ht="13.75" customHeight="1">
      <c r="A43" s="162"/>
      <c r="B43" s="7" t="s">
        <v>97</v>
      </c>
      <c r="C43" s="105" t="s">
        <v>139</v>
      </c>
      <c r="D43" s="46" t="s">
        <v>86</v>
      </c>
      <c r="E43" s="84">
        <f>' Annexe 1_AE - BPU'!G41</f>
        <v>0</v>
      </c>
      <c r="F43" s="76">
        <f>' Annexe 1_AE - BPU'!H41</f>
        <v>0</v>
      </c>
      <c r="G43" s="71">
        <f>' Annexe 1_AE - BPU'!I41</f>
        <v>0</v>
      </c>
      <c r="H43" s="64"/>
      <c r="I43" s="30"/>
      <c r="J43" s="30"/>
      <c r="K43" s="30"/>
      <c r="L43" s="30"/>
      <c r="M43" s="30"/>
      <c r="N43" s="30"/>
      <c r="O43" s="30"/>
      <c r="P43" s="30"/>
      <c r="Q43" s="30"/>
      <c r="R43" s="65"/>
      <c r="S43" s="139">
        <f t="shared" si="4"/>
        <v>0</v>
      </c>
    </row>
    <row r="44" spans="1:19" ht="13.75" customHeight="1" thickBot="1">
      <c r="A44" s="163"/>
      <c r="B44" s="6" t="s">
        <v>98</v>
      </c>
      <c r="C44" s="109" t="s">
        <v>140</v>
      </c>
      <c r="D44" s="47" t="s">
        <v>86</v>
      </c>
      <c r="E44" s="96">
        <f>' Annexe 1_AE - BPU'!G42</f>
        <v>0</v>
      </c>
      <c r="F44" s="82">
        <f>' Annexe 1_AE - BPU'!H42</f>
        <v>0</v>
      </c>
      <c r="G44" s="97">
        <f>' Annexe 1_AE - BPU'!I42</f>
        <v>0</v>
      </c>
      <c r="H44" s="62"/>
      <c r="I44" s="40"/>
      <c r="J44" s="40"/>
      <c r="K44" s="40"/>
      <c r="L44" s="40"/>
      <c r="M44" s="40"/>
      <c r="N44" s="40"/>
      <c r="O44" s="40"/>
      <c r="P44" s="40"/>
      <c r="Q44" s="40"/>
      <c r="R44" s="63"/>
      <c r="S44" s="140">
        <f t="shared" si="4"/>
        <v>0</v>
      </c>
    </row>
    <row r="45" spans="1:19" ht="13.75" customHeight="1">
      <c r="A45" s="161" t="s">
        <v>186</v>
      </c>
      <c r="B45" s="5" t="s">
        <v>213</v>
      </c>
      <c r="C45" s="108" t="s">
        <v>161</v>
      </c>
      <c r="D45" s="45" t="s">
        <v>86</v>
      </c>
      <c r="E45" s="95">
        <f>' Annexe 1_AE - BPU'!G43</f>
        <v>0</v>
      </c>
      <c r="F45" s="75">
        <f>' Annexe 1_AE - BPU'!H43</f>
        <v>0</v>
      </c>
      <c r="G45" s="69">
        <f>' Annexe 1_AE - BPU'!I43</f>
        <v>0</v>
      </c>
      <c r="H45" s="60"/>
      <c r="I45" s="39"/>
      <c r="J45" s="39"/>
      <c r="K45" s="39"/>
      <c r="L45" s="39"/>
      <c r="M45" s="39"/>
      <c r="N45" s="39"/>
      <c r="O45" s="39"/>
      <c r="P45" s="39"/>
      <c r="Q45" s="39"/>
      <c r="R45" s="61"/>
      <c r="S45" s="138">
        <f t="shared" si="4"/>
        <v>0</v>
      </c>
    </row>
    <row r="46" spans="1:19" ht="13.75" customHeight="1">
      <c r="A46" s="162"/>
      <c r="B46" s="7" t="s">
        <v>214</v>
      </c>
      <c r="C46" s="105" t="s">
        <v>167</v>
      </c>
      <c r="D46" s="46" t="s">
        <v>86</v>
      </c>
      <c r="E46" s="84">
        <f>' Annexe 1_AE - BPU'!G44</f>
        <v>0</v>
      </c>
      <c r="F46" s="76">
        <f>' Annexe 1_AE - BPU'!H44</f>
        <v>0</v>
      </c>
      <c r="G46" s="71">
        <f>' Annexe 1_AE - BPU'!I44</f>
        <v>0</v>
      </c>
      <c r="H46" s="64"/>
      <c r="I46" s="30"/>
      <c r="J46" s="30"/>
      <c r="K46" s="30"/>
      <c r="L46" s="30"/>
      <c r="M46" s="30"/>
      <c r="N46" s="30"/>
      <c r="O46" s="30"/>
      <c r="P46" s="30"/>
      <c r="Q46" s="30"/>
      <c r="R46" s="65"/>
      <c r="S46" s="139">
        <f t="shared" si="4"/>
        <v>0</v>
      </c>
    </row>
    <row r="47" spans="1:19" ht="13.75" customHeight="1">
      <c r="A47" s="162"/>
      <c r="B47" s="7" t="s">
        <v>215</v>
      </c>
      <c r="C47" s="105" t="s">
        <v>173</v>
      </c>
      <c r="D47" s="46" t="s">
        <v>86</v>
      </c>
      <c r="E47" s="84">
        <f>' Annexe 1_AE - BPU'!G45</f>
        <v>0</v>
      </c>
      <c r="F47" s="76">
        <f>' Annexe 1_AE - BPU'!H45</f>
        <v>0</v>
      </c>
      <c r="G47" s="71">
        <f>' Annexe 1_AE - BPU'!I45</f>
        <v>0</v>
      </c>
      <c r="H47" s="64"/>
      <c r="I47" s="30"/>
      <c r="J47" s="30"/>
      <c r="K47" s="30"/>
      <c r="L47" s="30"/>
      <c r="M47" s="30"/>
      <c r="N47" s="30"/>
      <c r="O47" s="30"/>
      <c r="P47" s="30"/>
      <c r="Q47" s="30"/>
      <c r="R47" s="65"/>
      <c r="S47" s="139">
        <f t="shared" si="4"/>
        <v>0</v>
      </c>
    </row>
    <row r="48" spans="1:19" ht="13.75" customHeight="1">
      <c r="A48" s="162"/>
      <c r="B48" s="7" t="s">
        <v>99</v>
      </c>
      <c r="C48" s="105" t="s">
        <v>141</v>
      </c>
      <c r="D48" s="46" t="s">
        <v>86</v>
      </c>
      <c r="E48" s="84">
        <f>' Annexe 1_AE - BPU'!G46</f>
        <v>0</v>
      </c>
      <c r="F48" s="76">
        <f>' Annexe 1_AE - BPU'!H46</f>
        <v>0</v>
      </c>
      <c r="G48" s="71">
        <f>' Annexe 1_AE - BPU'!I46</f>
        <v>0</v>
      </c>
      <c r="H48" s="64"/>
      <c r="I48" s="30"/>
      <c r="J48" s="30"/>
      <c r="K48" s="30"/>
      <c r="L48" s="30"/>
      <c r="M48" s="30"/>
      <c r="N48" s="30"/>
      <c r="O48" s="30"/>
      <c r="P48" s="30"/>
      <c r="Q48" s="30"/>
      <c r="R48" s="65"/>
      <c r="S48" s="139">
        <f t="shared" si="4"/>
        <v>0</v>
      </c>
    </row>
    <row r="49" spans="1:19" ht="13.75" customHeight="1">
      <c r="A49" s="162"/>
      <c r="B49" s="7" t="s">
        <v>100</v>
      </c>
      <c r="C49" s="105" t="s">
        <v>142</v>
      </c>
      <c r="D49" s="46" t="s">
        <v>86</v>
      </c>
      <c r="E49" s="84">
        <f>' Annexe 1_AE - BPU'!G47</f>
        <v>0</v>
      </c>
      <c r="F49" s="76">
        <f>' Annexe 1_AE - BPU'!H47</f>
        <v>0</v>
      </c>
      <c r="G49" s="71">
        <f>' Annexe 1_AE - BPU'!I47</f>
        <v>0</v>
      </c>
      <c r="H49" s="64"/>
      <c r="I49" s="30"/>
      <c r="J49" s="30"/>
      <c r="K49" s="30"/>
      <c r="L49" s="30"/>
      <c r="M49" s="30"/>
      <c r="N49" s="30"/>
      <c r="O49" s="30"/>
      <c r="P49" s="30"/>
      <c r="Q49" s="30"/>
      <c r="R49" s="65"/>
      <c r="S49" s="139">
        <f t="shared" si="4"/>
        <v>0</v>
      </c>
    </row>
    <row r="50" spans="1:19" ht="13.75" customHeight="1" thickBot="1">
      <c r="A50" s="163"/>
      <c r="B50" s="6" t="s">
        <v>101</v>
      </c>
      <c r="C50" s="109" t="s">
        <v>143</v>
      </c>
      <c r="D50" s="47" t="s">
        <v>86</v>
      </c>
      <c r="E50" s="96">
        <f>' Annexe 1_AE - BPU'!G48</f>
        <v>0</v>
      </c>
      <c r="F50" s="82">
        <f>' Annexe 1_AE - BPU'!H48</f>
        <v>0</v>
      </c>
      <c r="G50" s="97">
        <f>' Annexe 1_AE - BPU'!I48</f>
        <v>0</v>
      </c>
      <c r="H50" s="62"/>
      <c r="I50" s="40"/>
      <c r="J50" s="40"/>
      <c r="K50" s="40"/>
      <c r="L50" s="40"/>
      <c r="M50" s="40"/>
      <c r="N50" s="40"/>
      <c r="O50" s="40"/>
      <c r="P50" s="40"/>
      <c r="Q50" s="40"/>
      <c r="R50" s="63"/>
      <c r="S50" s="140">
        <f t="shared" si="4"/>
        <v>0</v>
      </c>
    </row>
    <row r="51" spans="1:19" ht="13.75" customHeight="1">
      <c r="A51" s="161" t="s">
        <v>187</v>
      </c>
      <c r="B51" s="5" t="s">
        <v>4</v>
      </c>
      <c r="C51" s="57" t="s">
        <v>102</v>
      </c>
      <c r="D51" s="35" t="s">
        <v>15</v>
      </c>
      <c r="E51" s="95">
        <f>' Annexe 1_AE - BPU'!G49</f>
        <v>0</v>
      </c>
      <c r="F51" s="75">
        <f>' Annexe 1_AE - BPU'!H49</f>
        <v>0</v>
      </c>
      <c r="G51" s="69">
        <f>' Annexe 1_AE - BPU'!I49</f>
        <v>0</v>
      </c>
      <c r="H51" s="60"/>
      <c r="I51" s="39"/>
      <c r="J51" s="39"/>
      <c r="K51" s="39"/>
      <c r="L51" s="39"/>
      <c r="M51" s="39"/>
      <c r="N51" s="39"/>
      <c r="O51" s="39"/>
      <c r="P51" s="39"/>
      <c r="Q51" s="39"/>
      <c r="R51" s="61"/>
      <c r="S51" s="138">
        <f t="shared" si="4"/>
        <v>0</v>
      </c>
    </row>
    <row r="52" spans="1:19" ht="13.75" customHeight="1">
      <c r="A52" s="162"/>
      <c r="B52" s="3" t="s">
        <v>5</v>
      </c>
      <c r="C52" s="55" t="s">
        <v>103</v>
      </c>
      <c r="D52" s="28" t="s">
        <v>104</v>
      </c>
      <c r="E52" s="84">
        <f>' Annexe 1_AE - BPU'!G50</f>
        <v>0</v>
      </c>
      <c r="F52" s="76">
        <f>' Annexe 1_AE - BPU'!H50</f>
        <v>0</v>
      </c>
      <c r="G52" s="71">
        <f>' Annexe 1_AE - BPU'!I50</f>
        <v>0</v>
      </c>
      <c r="H52" s="64"/>
      <c r="I52" s="30"/>
      <c r="J52" s="30"/>
      <c r="K52" s="30"/>
      <c r="L52" s="30"/>
      <c r="M52" s="30"/>
      <c r="N52" s="30"/>
      <c r="O52" s="30"/>
      <c r="P52" s="30"/>
      <c r="Q52" s="30"/>
      <c r="R52" s="65"/>
      <c r="S52" s="139">
        <f t="shared" si="4"/>
        <v>0</v>
      </c>
    </row>
    <row r="53" spans="1:19" ht="13.75" customHeight="1">
      <c r="A53" s="162"/>
      <c r="B53" s="3" t="s">
        <v>6</v>
      </c>
      <c r="C53" s="55" t="s">
        <v>105</v>
      </c>
      <c r="D53" s="28" t="s">
        <v>15</v>
      </c>
      <c r="E53" s="84">
        <f>' Annexe 1_AE - BPU'!G51</f>
        <v>0</v>
      </c>
      <c r="F53" s="76">
        <f>' Annexe 1_AE - BPU'!H51</f>
        <v>0</v>
      </c>
      <c r="G53" s="71">
        <f>' Annexe 1_AE - BPU'!I51</f>
        <v>0</v>
      </c>
      <c r="H53" s="64"/>
      <c r="I53" s="30"/>
      <c r="J53" s="30"/>
      <c r="K53" s="30"/>
      <c r="L53" s="30"/>
      <c r="M53" s="30"/>
      <c r="N53" s="30"/>
      <c r="O53" s="30"/>
      <c r="P53" s="30"/>
      <c r="Q53" s="30"/>
      <c r="R53" s="65"/>
      <c r="S53" s="139">
        <f t="shared" si="4"/>
        <v>0</v>
      </c>
    </row>
    <row r="54" spans="1:19" ht="13.75" customHeight="1" thickBot="1">
      <c r="A54" s="162"/>
      <c r="B54" s="7" t="s">
        <v>7</v>
      </c>
      <c r="C54" s="99" t="s">
        <v>106</v>
      </c>
      <c r="D54" s="34" t="s">
        <v>104</v>
      </c>
      <c r="E54" s="85">
        <f>' Annexe 1_AE - BPU'!G52</f>
        <v>0</v>
      </c>
      <c r="F54" s="86">
        <f>' Annexe 1_AE - BPU'!H52</f>
        <v>0</v>
      </c>
      <c r="G54" s="117">
        <f>' Annexe 1_AE - BPU'!I52</f>
        <v>0</v>
      </c>
      <c r="H54" s="118"/>
      <c r="I54" s="119"/>
      <c r="J54" s="119"/>
      <c r="K54" s="119"/>
      <c r="L54" s="119"/>
      <c r="M54" s="119"/>
      <c r="N54" s="119"/>
      <c r="O54" s="119"/>
      <c r="P54" s="119"/>
      <c r="Q54" s="119"/>
      <c r="R54" s="120"/>
      <c r="S54" s="141">
        <f t="shared" si="4"/>
        <v>0</v>
      </c>
    </row>
    <row r="55" spans="1:19" ht="13.75" customHeight="1">
      <c r="A55" s="183" t="s">
        <v>147</v>
      </c>
      <c r="B55" s="5" t="s">
        <v>123</v>
      </c>
      <c r="C55" s="57" t="s">
        <v>124</v>
      </c>
      <c r="D55" s="35" t="s">
        <v>15</v>
      </c>
      <c r="E55" s="95">
        <f>' Annexe 1_AE - BPU'!G53</f>
        <v>0</v>
      </c>
      <c r="F55" s="75">
        <f>' Annexe 1_AE - BPU'!H53</f>
        <v>0</v>
      </c>
      <c r="G55" s="69">
        <f>' Annexe 1_AE - BPU'!I53</f>
        <v>0</v>
      </c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61"/>
      <c r="S55" s="138">
        <f t="shared" si="4"/>
        <v>0</v>
      </c>
    </row>
    <row r="56" spans="1:19" ht="13.75" customHeight="1">
      <c r="A56" s="184"/>
      <c r="B56" s="3" t="s">
        <v>125</v>
      </c>
      <c r="C56" s="55" t="s">
        <v>126</v>
      </c>
      <c r="D56" s="28" t="s">
        <v>18</v>
      </c>
      <c r="E56" s="84">
        <f>' Annexe 1_AE - BPU'!G54</f>
        <v>0</v>
      </c>
      <c r="F56" s="76">
        <f>' Annexe 1_AE - BPU'!H54</f>
        <v>0</v>
      </c>
      <c r="G56" s="71">
        <f>' Annexe 1_AE - BPU'!I54</f>
        <v>0</v>
      </c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65"/>
      <c r="S56" s="139">
        <f t="shared" si="4"/>
        <v>0</v>
      </c>
    </row>
    <row r="57" spans="1:19" ht="13.75" customHeight="1" thickBot="1">
      <c r="A57" s="185"/>
      <c r="B57" s="7" t="s">
        <v>127</v>
      </c>
      <c r="C57" s="99" t="s">
        <v>128</v>
      </c>
      <c r="D57" s="34" t="s">
        <v>19</v>
      </c>
      <c r="E57" s="84">
        <f>' Annexe 1_AE - BPU'!G55</f>
        <v>0</v>
      </c>
      <c r="F57" s="76">
        <f>' Annexe 1_AE - BPU'!H55</f>
        <v>0</v>
      </c>
      <c r="G57" s="71">
        <f>' Annexe 1_AE - BPU'!I55</f>
        <v>0</v>
      </c>
      <c r="H57" s="119"/>
      <c r="I57" s="119"/>
      <c r="J57" s="119"/>
      <c r="K57" s="119"/>
      <c r="L57" s="119"/>
      <c r="M57" s="119"/>
      <c r="N57" s="119"/>
      <c r="O57" s="119"/>
      <c r="P57" s="119"/>
      <c r="Q57" s="119"/>
      <c r="R57" s="120"/>
      <c r="S57" s="141">
        <f t="shared" si="4"/>
        <v>0</v>
      </c>
    </row>
    <row r="58" spans="1:19" ht="13.75" customHeight="1">
      <c r="A58" s="183" t="s">
        <v>112</v>
      </c>
      <c r="B58" s="5" t="s">
        <v>113</v>
      </c>
      <c r="C58" s="57" t="s">
        <v>114</v>
      </c>
      <c r="D58" s="35" t="s">
        <v>15</v>
      </c>
      <c r="E58" s="95">
        <f>' Annexe 1_AE - BPU'!G56</f>
        <v>0</v>
      </c>
      <c r="F58" s="75">
        <f>' Annexe 1_AE - BPU'!H56</f>
        <v>0</v>
      </c>
      <c r="G58" s="69">
        <f>' Annexe 1_AE - BPU'!I56</f>
        <v>0</v>
      </c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61"/>
      <c r="S58" s="138">
        <f t="shared" si="4"/>
        <v>0</v>
      </c>
    </row>
    <row r="59" spans="1:19" ht="13.75" customHeight="1">
      <c r="A59" s="184"/>
      <c r="B59" s="3" t="s">
        <v>115</v>
      </c>
      <c r="C59" s="55" t="s">
        <v>116</v>
      </c>
      <c r="D59" s="28" t="s">
        <v>18</v>
      </c>
      <c r="E59" s="84">
        <f>' Annexe 1_AE - BPU'!G57</f>
        <v>0</v>
      </c>
      <c r="F59" s="76">
        <f>' Annexe 1_AE - BPU'!H57</f>
        <v>0</v>
      </c>
      <c r="G59" s="71">
        <f>' Annexe 1_AE - BPU'!I57</f>
        <v>0</v>
      </c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65"/>
      <c r="S59" s="139">
        <f t="shared" si="4"/>
        <v>0</v>
      </c>
    </row>
    <row r="60" spans="1:19" ht="13.75" customHeight="1" thickBot="1">
      <c r="A60" s="186"/>
      <c r="B60" s="6" t="s">
        <v>117</v>
      </c>
      <c r="C60" s="99" t="s">
        <v>118</v>
      </c>
      <c r="D60" s="34" t="s">
        <v>19</v>
      </c>
      <c r="E60" s="85">
        <f>' Annexe 1_AE - BPU'!G58</f>
        <v>0</v>
      </c>
      <c r="F60" s="152">
        <f>' Annexe 1_AE - BPU'!H58</f>
        <v>0</v>
      </c>
      <c r="G60" s="153">
        <f>' Annexe 1_AE - BPU'!I58</f>
        <v>0</v>
      </c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63"/>
      <c r="S60" s="140">
        <f t="shared" si="4"/>
        <v>0</v>
      </c>
    </row>
    <row r="61" spans="1:19" ht="36" customHeight="1" thickBot="1">
      <c r="A61" s="175" t="s">
        <v>10</v>
      </c>
      <c r="B61" s="182"/>
      <c r="C61" s="150" t="s">
        <v>0</v>
      </c>
      <c r="D61" s="90" t="s">
        <v>77</v>
      </c>
      <c r="E61" s="90" t="s">
        <v>78</v>
      </c>
      <c r="F61" s="90" t="s">
        <v>1</v>
      </c>
      <c r="G61" s="151" t="s">
        <v>2</v>
      </c>
      <c r="H61" s="66" t="s">
        <v>109</v>
      </c>
      <c r="I61" s="66" t="s">
        <v>109</v>
      </c>
      <c r="J61" s="66" t="s">
        <v>109</v>
      </c>
      <c r="K61" s="66" t="s">
        <v>109</v>
      </c>
      <c r="L61" s="66" t="s">
        <v>109</v>
      </c>
      <c r="M61" s="66" t="s">
        <v>109</v>
      </c>
      <c r="N61" s="66" t="s">
        <v>109</v>
      </c>
      <c r="O61" s="66" t="s">
        <v>109</v>
      </c>
      <c r="P61" s="66" t="s">
        <v>109</v>
      </c>
      <c r="Q61" s="66" t="s">
        <v>109</v>
      </c>
      <c r="R61" s="67" t="s">
        <v>109</v>
      </c>
      <c r="S61" s="20" t="s">
        <v>110</v>
      </c>
    </row>
    <row r="62" spans="1:19">
      <c r="A62" s="167" t="s">
        <v>12</v>
      </c>
      <c r="B62" s="101" t="s">
        <v>13</v>
      </c>
      <c r="C62" s="57" t="s">
        <v>14</v>
      </c>
      <c r="D62" s="35" t="s">
        <v>15</v>
      </c>
      <c r="E62" s="35"/>
      <c r="F62" s="68"/>
      <c r="G62" s="69"/>
      <c r="H62" s="60"/>
      <c r="I62" s="39"/>
      <c r="J62" s="39"/>
      <c r="K62" s="39"/>
      <c r="L62" s="39"/>
      <c r="M62" s="39"/>
      <c r="N62" s="39"/>
      <c r="O62" s="39"/>
      <c r="P62" s="39"/>
      <c r="Q62" s="39"/>
      <c r="R62" s="61"/>
      <c r="S62" s="138">
        <f t="shared" ref="S62:S85" si="5">SUM(H62:R62)</f>
        <v>0</v>
      </c>
    </row>
    <row r="63" spans="1:19">
      <c r="A63" s="165"/>
      <c r="B63" s="100" t="s">
        <v>16</v>
      </c>
      <c r="C63" s="55" t="s">
        <v>17</v>
      </c>
      <c r="D63" s="28" t="s">
        <v>122</v>
      </c>
      <c r="E63" s="28"/>
      <c r="F63" s="70"/>
      <c r="G63" s="71"/>
      <c r="H63" s="64"/>
      <c r="I63" s="30"/>
      <c r="J63" s="30"/>
      <c r="K63" s="30"/>
      <c r="L63" s="30"/>
      <c r="M63" s="30"/>
      <c r="N63" s="30"/>
      <c r="O63" s="30"/>
      <c r="P63" s="30"/>
      <c r="Q63" s="30"/>
      <c r="R63" s="65"/>
      <c r="S63" s="139">
        <f t="shared" si="5"/>
        <v>0</v>
      </c>
    </row>
    <row r="64" spans="1:19">
      <c r="A64" s="165"/>
      <c r="B64" s="100" t="s">
        <v>20</v>
      </c>
      <c r="C64" s="55" t="s">
        <v>21</v>
      </c>
      <c r="D64" s="28" t="s">
        <v>15</v>
      </c>
      <c r="E64" s="28"/>
      <c r="F64" s="70"/>
      <c r="G64" s="71"/>
      <c r="H64" s="64"/>
      <c r="I64" s="30"/>
      <c r="J64" s="30"/>
      <c r="K64" s="30"/>
      <c r="L64" s="30"/>
      <c r="M64" s="30"/>
      <c r="N64" s="30"/>
      <c r="O64" s="30"/>
      <c r="P64" s="30"/>
      <c r="Q64" s="30"/>
      <c r="R64" s="65"/>
      <c r="S64" s="139">
        <f t="shared" si="5"/>
        <v>0</v>
      </c>
    </row>
    <row r="65" spans="1:19">
      <c r="A65" s="165"/>
      <c r="B65" s="100" t="s">
        <v>22</v>
      </c>
      <c r="C65" s="55" t="s">
        <v>23</v>
      </c>
      <c r="D65" s="28" t="s">
        <v>122</v>
      </c>
      <c r="E65" s="28"/>
      <c r="F65" s="70"/>
      <c r="G65" s="71"/>
      <c r="H65" s="64"/>
      <c r="I65" s="30"/>
      <c r="J65" s="30"/>
      <c r="K65" s="30"/>
      <c r="L65" s="30"/>
      <c r="M65" s="30"/>
      <c r="N65" s="30"/>
      <c r="O65" s="30"/>
      <c r="P65" s="30"/>
      <c r="Q65" s="30"/>
      <c r="R65" s="65"/>
      <c r="S65" s="139">
        <f t="shared" si="5"/>
        <v>0</v>
      </c>
    </row>
    <row r="66" spans="1:19">
      <c r="A66" s="165"/>
      <c r="B66" s="100" t="s">
        <v>24</v>
      </c>
      <c r="C66" s="55" t="s">
        <v>25</v>
      </c>
      <c r="D66" s="28" t="s">
        <v>15</v>
      </c>
      <c r="E66" s="28"/>
      <c r="F66" s="70"/>
      <c r="G66" s="71"/>
      <c r="H66" s="64"/>
      <c r="I66" s="30"/>
      <c r="J66" s="30"/>
      <c r="K66" s="30"/>
      <c r="L66" s="30"/>
      <c r="M66" s="30"/>
      <c r="N66" s="30"/>
      <c r="O66" s="30"/>
      <c r="P66" s="30"/>
      <c r="Q66" s="30"/>
      <c r="R66" s="65"/>
      <c r="S66" s="139">
        <f t="shared" si="5"/>
        <v>0</v>
      </c>
    </row>
    <row r="67" spans="1:19">
      <c r="A67" s="166"/>
      <c r="B67" s="102" t="s">
        <v>26</v>
      </c>
      <c r="C67" s="58" t="s">
        <v>27</v>
      </c>
      <c r="D67" s="37" t="s">
        <v>122</v>
      </c>
      <c r="E67" s="37"/>
      <c r="F67" s="72"/>
      <c r="G67" s="73"/>
      <c r="H67" s="62"/>
      <c r="I67" s="40"/>
      <c r="J67" s="40"/>
      <c r="K67" s="40"/>
      <c r="L67" s="40"/>
      <c r="M67" s="40"/>
      <c r="N67" s="40"/>
      <c r="O67" s="40"/>
      <c r="P67" s="40"/>
      <c r="Q67" s="40"/>
      <c r="R67" s="63"/>
      <c r="S67" s="140">
        <f t="shared" si="5"/>
        <v>0</v>
      </c>
    </row>
    <row r="68" spans="1:19" ht="14.25" customHeight="1">
      <c r="A68" s="167" t="s">
        <v>28</v>
      </c>
      <c r="B68" s="101" t="s">
        <v>29</v>
      </c>
      <c r="C68" s="57" t="s">
        <v>30</v>
      </c>
      <c r="D68" s="35" t="s">
        <v>15</v>
      </c>
      <c r="E68" s="35"/>
      <c r="F68" s="68"/>
      <c r="G68" s="69"/>
      <c r="H68" s="60"/>
      <c r="I68" s="39"/>
      <c r="J68" s="39"/>
      <c r="K68" s="39"/>
      <c r="L68" s="39"/>
      <c r="M68" s="39"/>
      <c r="N68" s="39"/>
      <c r="O68" s="39"/>
      <c r="P68" s="39"/>
      <c r="Q68" s="39"/>
      <c r="R68" s="61"/>
      <c r="S68" s="138">
        <f t="shared" si="5"/>
        <v>0</v>
      </c>
    </row>
    <row r="69" spans="1:19">
      <c r="A69" s="165"/>
      <c r="B69" s="100" t="s">
        <v>31</v>
      </c>
      <c r="C69" s="55" t="s">
        <v>32</v>
      </c>
      <c r="D69" s="28" t="s">
        <v>122</v>
      </c>
      <c r="E69" s="28"/>
      <c r="F69" s="70"/>
      <c r="G69" s="71"/>
      <c r="H69" s="64"/>
      <c r="I69" s="30"/>
      <c r="J69" s="30"/>
      <c r="K69" s="30"/>
      <c r="L69" s="30"/>
      <c r="M69" s="30"/>
      <c r="N69" s="30"/>
      <c r="O69" s="30"/>
      <c r="P69" s="30"/>
      <c r="Q69" s="30"/>
      <c r="R69" s="65"/>
      <c r="S69" s="139">
        <f t="shared" si="5"/>
        <v>0</v>
      </c>
    </row>
    <row r="70" spans="1:19">
      <c r="A70" s="165"/>
      <c r="B70" s="100" t="s">
        <v>33</v>
      </c>
      <c r="C70" s="55" t="s">
        <v>34</v>
      </c>
      <c r="D70" s="28" t="s">
        <v>15</v>
      </c>
      <c r="E70" s="28"/>
      <c r="F70" s="70"/>
      <c r="G70" s="71"/>
      <c r="H70" s="64"/>
      <c r="I70" s="30"/>
      <c r="J70" s="30"/>
      <c r="K70" s="30"/>
      <c r="L70" s="30"/>
      <c r="M70" s="30"/>
      <c r="N70" s="30"/>
      <c r="O70" s="30"/>
      <c r="P70" s="30"/>
      <c r="Q70" s="30"/>
      <c r="R70" s="65"/>
      <c r="S70" s="139">
        <f t="shared" si="5"/>
        <v>0</v>
      </c>
    </row>
    <row r="71" spans="1:19" ht="12.75" customHeight="1" thickBot="1">
      <c r="A71" s="166"/>
      <c r="B71" s="102" t="s">
        <v>35</v>
      </c>
      <c r="C71" s="58" t="s">
        <v>36</v>
      </c>
      <c r="D71" s="37" t="s">
        <v>122</v>
      </c>
      <c r="E71" s="37"/>
      <c r="F71" s="72"/>
      <c r="G71" s="73"/>
      <c r="H71" s="62"/>
      <c r="I71" s="40"/>
      <c r="J71" s="40"/>
      <c r="K71" s="40"/>
      <c r="L71" s="40"/>
      <c r="M71" s="40"/>
      <c r="N71" s="40"/>
      <c r="O71" s="40"/>
      <c r="P71" s="40"/>
      <c r="Q71" s="40"/>
      <c r="R71" s="63"/>
      <c r="S71" s="140">
        <f t="shared" si="5"/>
        <v>0</v>
      </c>
    </row>
    <row r="72" spans="1:19">
      <c r="A72" s="167" t="s">
        <v>37</v>
      </c>
      <c r="B72" s="101" t="s">
        <v>38</v>
      </c>
      <c r="C72" s="57" t="s">
        <v>39</v>
      </c>
      <c r="D72" s="35" t="s">
        <v>40</v>
      </c>
      <c r="E72" s="35"/>
      <c r="F72" s="68"/>
      <c r="G72" s="69"/>
      <c r="H72" s="60"/>
      <c r="I72" s="39"/>
      <c r="J72" s="39"/>
      <c r="K72" s="39"/>
      <c r="L72" s="39"/>
      <c r="M72" s="39"/>
      <c r="N72" s="39"/>
      <c r="O72" s="39"/>
      <c r="P72" s="39"/>
      <c r="Q72" s="39"/>
      <c r="R72" s="61"/>
      <c r="S72" s="138">
        <f t="shared" si="5"/>
        <v>0</v>
      </c>
    </row>
    <row r="73" spans="1:19">
      <c r="A73" s="165"/>
      <c r="B73" s="100" t="s">
        <v>41</v>
      </c>
      <c r="C73" s="55" t="s">
        <v>42</v>
      </c>
      <c r="D73" s="28" t="s">
        <v>43</v>
      </c>
      <c r="E73" s="28"/>
      <c r="F73" s="70"/>
      <c r="G73" s="71"/>
      <c r="H73" s="64"/>
      <c r="I73" s="30"/>
      <c r="J73" s="30"/>
      <c r="K73" s="30"/>
      <c r="L73" s="30"/>
      <c r="M73" s="30"/>
      <c r="N73" s="30"/>
      <c r="O73" s="30"/>
      <c r="P73" s="30"/>
      <c r="Q73" s="30"/>
      <c r="R73" s="65"/>
      <c r="S73" s="139">
        <f t="shared" si="5"/>
        <v>0</v>
      </c>
    </row>
    <row r="74" spans="1:19">
      <c r="A74" s="166"/>
      <c r="B74" s="102" t="s">
        <v>44</v>
      </c>
      <c r="C74" s="58" t="s">
        <v>45</v>
      </c>
      <c r="D74" s="37" t="s">
        <v>46</v>
      </c>
      <c r="E74" s="37"/>
      <c r="F74" s="72"/>
      <c r="G74" s="73"/>
      <c r="H74" s="62"/>
      <c r="I74" s="40"/>
      <c r="J74" s="40"/>
      <c r="K74" s="40"/>
      <c r="L74" s="40"/>
      <c r="M74" s="40"/>
      <c r="N74" s="40"/>
      <c r="O74" s="40"/>
      <c r="P74" s="40"/>
      <c r="Q74" s="40"/>
      <c r="R74" s="63"/>
      <c r="S74" s="140">
        <f t="shared" si="5"/>
        <v>0</v>
      </c>
    </row>
    <row r="75" spans="1:19">
      <c r="A75" s="167" t="s">
        <v>47</v>
      </c>
      <c r="B75" s="101" t="s">
        <v>48</v>
      </c>
      <c r="C75" s="57" t="s">
        <v>49</v>
      </c>
      <c r="D75" s="35" t="s">
        <v>15</v>
      </c>
      <c r="E75" s="35"/>
      <c r="F75" s="68"/>
      <c r="G75" s="69"/>
      <c r="H75" s="60"/>
      <c r="I75" s="39"/>
      <c r="J75" s="39"/>
      <c r="K75" s="39"/>
      <c r="L75" s="39"/>
      <c r="M75" s="39"/>
      <c r="N75" s="39"/>
      <c r="O75" s="39"/>
      <c r="P75" s="39"/>
      <c r="Q75" s="39"/>
      <c r="R75" s="61"/>
      <c r="S75" s="138">
        <f t="shared" si="5"/>
        <v>0</v>
      </c>
    </row>
    <row r="76" spans="1:19">
      <c r="A76" s="165"/>
      <c r="B76" s="100" t="s">
        <v>50</v>
      </c>
      <c r="C76" s="55" t="s">
        <v>51</v>
      </c>
      <c r="D76" s="28" t="s">
        <v>122</v>
      </c>
      <c r="E76" s="28"/>
      <c r="F76" s="70"/>
      <c r="G76" s="71"/>
      <c r="H76" s="64"/>
      <c r="I76" s="30"/>
      <c r="J76" s="30"/>
      <c r="K76" s="30"/>
      <c r="L76" s="30"/>
      <c r="M76" s="30"/>
      <c r="N76" s="30"/>
      <c r="O76" s="30"/>
      <c r="P76" s="30"/>
      <c r="Q76" s="30"/>
      <c r="R76" s="65"/>
      <c r="S76" s="139">
        <f t="shared" si="5"/>
        <v>0</v>
      </c>
    </row>
    <row r="77" spans="1:19" ht="12.75" customHeight="1">
      <c r="A77" s="165"/>
      <c r="B77" s="100" t="s">
        <v>52</v>
      </c>
      <c r="C77" s="55" t="s">
        <v>53</v>
      </c>
      <c r="D77" s="28" t="s">
        <v>15</v>
      </c>
      <c r="E77" s="28"/>
      <c r="F77" s="70"/>
      <c r="G77" s="71"/>
      <c r="H77" s="64"/>
      <c r="I77" s="30"/>
      <c r="J77" s="30"/>
      <c r="K77" s="30"/>
      <c r="L77" s="30"/>
      <c r="M77" s="30"/>
      <c r="N77" s="30"/>
      <c r="O77" s="30"/>
      <c r="P77" s="30"/>
      <c r="Q77" s="30"/>
      <c r="R77" s="65"/>
      <c r="S77" s="139">
        <f t="shared" si="5"/>
        <v>0</v>
      </c>
    </row>
    <row r="78" spans="1:19">
      <c r="A78" s="165"/>
      <c r="B78" s="100" t="s">
        <v>54</v>
      </c>
      <c r="C78" s="55" t="s">
        <v>55</v>
      </c>
      <c r="D78" s="28" t="s">
        <v>122</v>
      </c>
      <c r="E78" s="28"/>
      <c r="F78" s="70"/>
      <c r="G78" s="71"/>
      <c r="H78" s="64"/>
      <c r="I78" s="30"/>
      <c r="J78" s="30"/>
      <c r="K78" s="30"/>
      <c r="L78" s="30"/>
      <c r="M78" s="30"/>
      <c r="N78" s="30"/>
      <c r="O78" s="30"/>
      <c r="P78" s="30"/>
      <c r="Q78" s="30"/>
      <c r="R78" s="65"/>
      <c r="S78" s="139">
        <f t="shared" si="5"/>
        <v>0</v>
      </c>
    </row>
    <row r="79" spans="1:19">
      <c r="A79" s="165"/>
      <c r="B79" s="100" t="s">
        <v>56</v>
      </c>
      <c r="C79" s="55" t="s">
        <v>57</v>
      </c>
      <c r="D79" s="28" t="s">
        <v>15</v>
      </c>
      <c r="E79" s="28"/>
      <c r="F79" s="70"/>
      <c r="G79" s="71"/>
      <c r="H79" s="64"/>
      <c r="I79" s="30"/>
      <c r="J79" s="30"/>
      <c r="K79" s="30"/>
      <c r="L79" s="30"/>
      <c r="M79" s="30"/>
      <c r="N79" s="30"/>
      <c r="O79" s="30"/>
      <c r="P79" s="30"/>
      <c r="Q79" s="30"/>
      <c r="R79" s="65"/>
      <c r="S79" s="139">
        <f t="shared" si="5"/>
        <v>0</v>
      </c>
    </row>
    <row r="80" spans="1:19" ht="13.5" thickBot="1">
      <c r="A80" s="166"/>
      <c r="B80" s="102" t="s">
        <v>58</v>
      </c>
      <c r="C80" s="58" t="s">
        <v>59</v>
      </c>
      <c r="D80" s="37" t="s">
        <v>122</v>
      </c>
      <c r="E80" s="37"/>
      <c r="F80" s="72"/>
      <c r="G80" s="73"/>
      <c r="H80" s="62"/>
      <c r="I80" s="40"/>
      <c r="J80" s="40"/>
      <c r="K80" s="40"/>
      <c r="L80" s="40"/>
      <c r="M80" s="40"/>
      <c r="N80" s="40"/>
      <c r="O80" s="40"/>
      <c r="P80" s="40"/>
      <c r="Q80" s="40"/>
      <c r="R80" s="63"/>
      <c r="S80" s="140">
        <f t="shared" si="5"/>
        <v>0</v>
      </c>
    </row>
    <row r="81" spans="1:19" ht="13.75" customHeight="1">
      <c r="A81" s="167" t="s">
        <v>219</v>
      </c>
      <c r="B81" s="101" t="s">
        <v>221</v>
      </c>
      <c r="C81" s="57" t="s">
        <v>225</v>
      </c>
      <c r="D81" s="35" t="s">
        <v>15</v>
      </c>
      <c r="E81" s="35"/>
      <c r="F81" s="68"/>
      <c r="G81" s="69"/>
      <c r="H81" s="60"/>
      <c r="I81" s="39"/>
      <c r="J81" s="39"/>
      <c r="K81" s="39"/>
      <c r="L81" s="39"/>
      <c r="M81" s="39"/>
      <c r="N81" s="39"/>
      <c r="O81" s="39"/>
      <c r="P81" s="39"/>
      <c r="Q81" s="39"/>
      <c r="R81" s="61"/>
      <c r="S81" s="138">
        <f t="shared" ref="S81:S84" si="6">SUM(H81:R81)</f>
        <v>0</v>
      </c>
    </row>
    <row r="82" spans="1:19" ht="13.5" thickBot="1">
      <c r="A82" s="166"/>
      <c r="B82" s="102" t="s">
        <v>222</v>
      </c>
      <c r="C82" s="58" t="s">
        <v>229</v>
      </c>
      <c r="D82" s="37" t="s">
        <v>15</v>
      </c>
      <c r="E82" s="37"/>
      <c r="F82" s="72"/>
      <c r="G82" s="73"/>
      <c r="H82" s="62"/>
      <c r="I82" s="40"/>
      <c r="J82" s="40"/>
      <c r="K82" s="40"/>
      <c r="L82" s="40"/>
      <c r="M82" s="40"/>
      <c r="N82" s="40"/>
      <c r="O82" s="40"/>
      <c r="P82" s="40"/>
      <c r="Q82" s="40"/>
      <c r="R82" s="63"/>
      <c r="S82" s="140">
        <f t="shared" si="6"/>
        <v>0</v>
      </c>
    </row>
    <row r="83" spans="1:19" ht="13.75" customHeight="1">
      <c r="A83" s="167" t="s">
        <v>220</v>
      </c>
      <c r="B83" s="101" t="s">
        <v>223</v>
      </c>
      <c r="C83" s="57" t="s">
        <v>226</v>
      </c>
      <c r="D83" s="35" t="s">
        <v>15</v>
      </c>
      <c r="E83" s="35"/>
      <c r="F83" s="68"/>
      <c r="G83" s="69"/>
      <c r="H83" s="60"/>
      <c r="I83" s="39"/>
      <c r="J83" s="39"/>
      <c r="K83" s="39"/>
      <c r="L83" s="39"/>
      <c r="M83" s="39"/>
      <c r="N83" s="39"/>
      <c r="O83" s="39"/>
      <c r="P83" s="39"/>
      <c r="Q83" s="39"/>
      <c r="R83" s="61"/>
      <c r="S83" s="138">
        <f t="shared" si="6"/>
        <v>0</v>
      </c>
    </row>
    <row r="84" spans="1:19" ht="13.5" thickBot="1">
      <c r="A84" s="166"/>
      <c r="B84" s="102" t="s">
        <v>224</v>
      </c>
      <c r="C84" s="58" t="s">
        <v>228</v>
      </c>
      <c r="D84" s="37" t="s">
        <v>15</v>
      </c>
      <c r="E84" s="37"/>
      <c r="F84" s="72"/>
      <c r="G84" s="73"/>
      <c r="H84" s="62"/>
      <c r="I84" s="40"/>
      <c r="J84" s="40"/>
      <c r="K84" s="40"/>
      <c r="L84" s="40"/>
      <c r="M84" s="40"/>
      <c r="N84" s="40"/>
      <c r="O84" s="40"/>
      <c r="P84" s="40"/>
      <c r="Q84" s="40"/>
      <c r="R84" s="63"/>
      <c r="S84" s="140">
        <f t="shared" si="6"/>
        <v>0</v>
      </c>
    </row>
    <row r="85" spans="1:19">
      <c r="A85" s="187" t="s">
        <v>60</v>
      </c>
      <c r="B85" s="101" t="s">
        <v>61</v>
      </c>
      <c r="C85" s="57" t="s">
        <v>62</v>
      </c>
      <c r="D85" s="35" t="s">
        <v>15</v>
      </c>
      <c r="E85" s="35"/>
      <c r="F85" s="68"/>
      <c r="G85" s="69"/>
      <c r="H85" s="60"/>
      <c r="I85" s="39"/>
      <c r="J85" s="39"/>
      <c r="K85" s="39"/>
      <c r="L85" s="39"/>
      <c r="M85" s="39"/>
      <c r="N85" s="39"/>
      <c r="O85" s="39"/>
      <c r="P85" s="39"/>
      <c r="Q85" s="39"/>
      <c r="R85" s="61"/>
      <c r="S85" s="138">
        <f t="shared" si="5"/>
        <v>0</v>
      </c>
    </row>
    <row r="86" spans="1:19">
      <c r="A86" s="188"/>
      <c r="B86" s="102" t="s">
        <v>63</v>
      </c>
      <c r="C86" s="58" t="s">
        <v>227</v>
      </c>
      <c r="D86" s="37" t="s">
        <v>15</v>
      </c>
      <c r="E86" s="37"/>
      <c r="F86" s="72"/>
      <c r="G86" s="73"/>
      <c r="H86" s="62"/>
      <c r="I86" s="40"/>
      <c r="J86" s="40"/>
      <c r="K86" s="40"/>
      <c r="L86" s="40"/>
      <c r="M86" s="40"/>
      <c r="N86" s="40"/>
      <c r="O86" s="40"/>
      <c r="P86" s="40"/>
      <c r="Q86" s="40"/>
      <c r="R86" s="63"/>
      <c r="S86" s="140">
        <f t="shared" ref="S86:S92" si="7">SUM(H86:R86)</f>
        <v>0</v>
      </c>
    </row>
    <row r="87" spans="1:19">
      <c r="A87" s="167" t="s">
        <v>64</v>
      </c>
      <c r="B87" s="101" t="s">
        <v>65</v>
      </c>
      <c r="C87" s="57" t="s">
        <v>66</v>
      </c>
      <c r="D87" s="35" t="s">
        <v>15</v>
      </c>
      <c r="E87" s="35"/>
      <c r="F87" s="68"/>
      <c r="G87" s="69"/>
      <c r="H87" s="60"/>
      <c r="I87" s="39"/>
      <c r="J87" s="39"/>
      <c r="K87" s="39"/>
      <c r="L87" s="39"/>
      <c r="M87" s="39"/>
      <c r="N87" s="39"/>
      <c r="O87" s="39"/>
      <c r="P87" s="39"/>
      <c r="Q87" s="39"/>
      <c r="R87" s="61"/>
      <c r="S87" s="138">
        <f t="shared" si="7"/>
        <v>0</v>
      </c>
    </row>
    <row r="88" spans="1:19">
      <c r="A88" s="166"/>
      <c r="B88" s="102" t="s">
        <v>67</v>
      </c>
      <c r="C88" s="58" t="s">
        <v>230</v>
      </c>
      <c r="D88" s="37" t="s">
        <v>15</v>
      </c>
      <c r="E88" s="37"/>
      <c r="F88" s="72"/>
      <c r="G88" s="73"/>
      <c r="H88" s="62"/>
      <c r="I88" s="40"/>
      <c r="J88" s="40"/>
      <c r="K88" s="40"/>
      <c r="L88" s="40"/>
      <c r="M88" s="40"/>
      <c r="N88" s="40"/>
      <c r="O88" s="40"/>
      <c r="P88" s="40"/>
      <c r="Q88" s="40"/>
      <c r="R88" s="63"/>
      <c r="S88" s="140">
        <f t="shared" si="7"/>
        <v>0</v>
      </c>
    </row>
    <row r="89" spans="1:19">
      <c r="A89" s="187" t="s">
        <v>68</v>
      </c>
      <c r="B89" s="101" t="s">
        <v>69</v>
      </c>
      <c r="C89" s="57" t="s">
        <v>70</v>
      </c>
      <c r="D89" s="35" t="s">
        <v>15</v>
      </c>
      <c r="E89" s="35"/>
      <c r="F89" s="68"/>
      <c r="G89" s="69"/>
      <c r="H89" s="60"/>
      <c r="I89" s="39"/>
      <c r="J89" s="39"/>
      <c r="K89" s="39"/>
      <c r="L89" s="39"/>
      <c r="M89" s="39"/>
      <c r="N89" s="39"/>
      <c r="O89" s="39"/>
      <c r="P89" s="39"/>
      <c r="Q89" s="39"/>
      <c r="R89" s="61"/>
      <c r="S89" s="138">
        <f t="shared" si="7"/>
        <v>0</v>
      </c>
    </row>
    <row r="90" spans="1:19">
      <c r="A90" s="189"/>
      <c r="B90" s="100" t="s">
        <v>71</v>
      </c>
      <c r="C90" s="55" t="s">
        <v>72</v>
      </c>
      <c r="D90" s="28" t="s">
        <v>122</v>
      </c>
      <c r="E90" s="28"/>
      <c r="F90" s="70"/>
      <c r="G90" s="71"/>
      <c r="H90" s="64"/>
      <c r="I90" s="30"/>
      <c r="J90" s="30"/>
      <c r="K90" s="30"/>
      <c r="L90" s="30"/>
      <c r="M90" s="30"/>
      <c r="N90" s="30"/>
      <c r="O90" s="30"/>
      <c r="P90" s="30"/>
      <c r="Q90" s="30"/>
      <c r="R90" s="65"/>
      <c r="S90" s="139">
        <f t="shared" si="7"/>
        <v>0</v>
      </c>
    </row>
    <row r="91" spans="1:19">
      <c r="A91" s="189"/>
      <c r="B91" s="100" t="s">
        <v>73</v>
      </c>
      <c r="C91" s="55" t="s">
        <v>74</v>
      </c>
      <c r="D91" s="28" t="s">
        <v>15</v>
      </c>
      <c r="E91" s="28"/>
      <c r="F91" s="70"/>
      <c r="G91" s="71"/>
      <c r="H91" s="64"/>
      <c r="I91" s="30"/>
      <c r="J91" s="30"/>
      <c r="K91" s="30"/>
      <c r="L91" s="30"/>
      <c r="M91" s="30"/>
      <c r="N91" s="30"/>
      <c r="O91" s="30"/>
      <c r="P91" s="30"/>
      <c r="Q91" s="30"/>
      <c r="R91" s="65"/>
      <c r="S91" s="139">
        <f t="shared" si="7"/>
        <v>0</v>
      </c>
    </row>
    <row r="92" spans="1:19">
      <c r="A92" s="188"/>
      <c r="B92" s="121" t="s">
        <v>75</v>
      </c>
      <c r="C92" s="112" t="s">
        <v>76</v>
      </c>
      <c r="D92" s="122" t="s">
        <v>122</v>
      </c>
      <c r="E92" s="122"/>
      <c r="F92" s="123"/>
      <c r="G92" s="126"/>
      <c r="H92" s="125"/>
      <c r="I92" s="124"/>
      <c r="J92" s="124"/>
      <c r="K92" s="124"/>
      <c r="L92" s="124"/>
      <c r="M92" s="124"/>
      <c r="N92" s="124"/>
      <c r="O92" s="124"/>
      <c r="P92" s="124"/>
      <c r="Q92" s="124"/>
      <c r="R92" s="133"/>
      <c r="S92" s="142">
        <f t="shared" si="7"/>
        <v>0</v>
      </c>
    </row>
    <row r="93" spans="1:19" ht="39.5" thickBot="1">
      <c r="A93" s="175" t="s">
        <v>9</v>
      </c>
      <c r="B93" s="176"/>
      <c r="C93" s="17" t="s">
        <v>0</v>
      </c>
      <c r="D93" s="10" t="s">
        <v>77</v>
      </c>
      <c r="E93" s="10" t="s">
        <v>78</v>
      </c>
      <c r="F93" s="10" t="s">
        <v>1</v>
      </c>
      <c r="G93" s="43" t="s">
        <v>2</v>
      </c>
      <c r="H93" s="79" t="s">
        <v>109</v>
      </c>
      <c r="I93" s="79" t="s">
        <v>109</v>
      </c>
      <c r="J93" s="79" t="s">
        <v>109</v>
      </c>
      <c r="K93" s="79" t="s">
        <v>109</v>
      </c>
      <c r="L93" s="79" t="s">
        <v>109</v>
      </c>
      <c r="M93" s="79" t="s">
        <v>109</v>
      </c>
      <c r="N93" s="79" t="s">
        <v>109</v>
      </c>
      <c r="O93" s="79" t="s">
        <v>109</v>
      </c>
      <c r="P93" s="79" t="s">
        <v>109</v>
      </c>
      <c r="Q93" s="79" t="s">
        <v>109</v>
      </c>
      <c r="R93" s="80" t="s">
        <v>109</v>
      </c>
      <c r="S93" s="21" t="s">
        <v>110</v>
      </c>
    </row>
    <row r="94" spans="1:19">
      <c r="A94" s="161" t="s">
        <v>180</v>
      </c>
      <c r="B94" s="5" t="s">
        <v>190</v>
      </c>
      <c r="C94" s="15" t="s">
        <v>195</v>
      </c>
      <c r="D94" s="45" t="s">
        <v>79</v>
      </c>
      <c r="E94" s="35"/>
      <c r="F94" s="68"/>
      <c r="G94" s="6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61"/>
      <c r="S94" s="138">
        <f t="shared" ref="S94" si="8">SUM(H94:R94)</f>
        <v>0</v>
      </c>
    </row>
    <row r="95" spans="1:19">
      <c r="A95" s="162"/>
      <c r="B95" s="3" t="s">
        <v>193</v>
      </c>
      <c r="C95" s="13" t="s">
        <v>196</v>
      </c>
      <c r="D95" s="46" t="s">
        <v>79</v>
      </c>
      <c r="E95" s="28"/>
      <c r="F95" s="70"/>
      <c r="G95" s="71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65"/>
      <c r="S95" s="139">
        <f t="shared" ref="S95:S99" si="9">SUM(H95:R95)</f>
        <v>0</v>
      </c>
    </row>
    <row r="96" spans="1:19">
      <c r="A96" s="162"/>
      <c r="B96" s="3" t="s">
        <v>194</v>
      </c>
      <c r="C96" s="13" t="s">
        <v>197</v>
      </c>
      <c r="D96" s="46" t="s">
        <v>79</v>
      </c>
      <c r="E96" s="28"/>
      <c r="F96" s="70"/>
      <c r="G96" s="71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65"/>
      <c r="S96" s="139">
        <f t="shared" si="9"/>
        <v>0</v>
      </c>
    </row>
    <row r="97" spans="1:19">
      <c r="A97" s="162"/>
      <c r="B97" s="3" t="s">
        <v>216</v>
      </c>
      <c r="C97" s="2" t="s">
        <v>144</v>
      </c>
      <c r="D97" s="46" t="s">
        <v>79</v>
      </c>
      <c r="E97" s="28"/>
      <c r="F97" s="70"/>
      <c r="G97" s="71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65"/>
      <c r="S97" s="139">
        <f t="shared" si="9"/>
        <v>0</v>
      </c>
    </row>
    <row r="98" spans="1:19">
      <c r="A98" s="162"/>
      <c r="B98" s="3" t="s">
        <v>217</v>
      </c>
      <c r="C98" s="2" t="s">
        <v>145</v>
      </c>
      <c r="D98" s="46" t="s">
        <v>79</v>
      </c>
      <c r="E98" s="28"/>
      <c r="F98" s="70"/>
      <c r="G98" s="71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65"/>
      <c r="S98" s="139">
        <f t="shared" si="9"/>
        <v>0</v>
      </c>
    </row>
    <row r="99" spans="1:19" ht="13.5" thickBot="1">
      <c r="A99" s="163"/>
      <c r="B99" s="18" t="s">
        <v>218</v>
      </c>
      <c r="C99" s="44" t="s">
        <v>146</v>
      </c>
      <c r="D99" s="47" t="s">
        <v>79</v>
      </c>
      <c r="E99" s="37"/>
      <c r="F99" s="72"/>
      <c r="G99" s="73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63"/>
      <c r="S99" s="140">
        <f t="shared" si="9"/>
        <v>0</v>
      </c>
    </row>
  </sheetData>
  <mergeCells count="26">
    <mergeCell ref="A85:A86"/>
    <mergeCell ref="A87:A88"/>
    <mergeCell ref="A89:A92"/>
    <mergeCell ref="A1:J1"/>
    <mergeCell ref="A6:B6"/>
    <mergeCell ref="A7:A13"/>
    <mergeCell ref="A15:A20"/>
    <mergeCell ref="A21:A26"/>
    <mergeCell ref="A81:A82"/>
    <mergeCell ref="A83:A84"/>
    <mergeCell ref="A93:B93"/>
    <mergeCell ref="A94:A99"/>
    <mergeCell ref="A3:J3"/>
    <mergeCell ref="H5:S5"/>
    <mergeCell ref="A33:A38"/>
    <mergeCell ref="A39:A44"/>
    <mergeCell ref="A45:A50"/>
    <mergeCell ref="A51:A54"/>
    <mergeCell ref="A61:B61"/>
    <mergeCell ref="A27:A32"/>
    <mergeCell ref="A55:A57"/>
    <mergeCell ref="A58:A60"/>
    <mergeCell ref="A62:A67"/>
    <mergeCell ref="A68:A71"/>
    <mergeCell ref="A72:A74"/>
    <mergeCell ref="A75:A8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 Annexe 1_AE - BPU</vt:lpstr>
      <vt:lpstr>Annexe 2_AE - Profils et charge</vt:lpstr>
      <vt:lpstr>' Annexe 1_AE - BPU'!Zone_d_impression</vt:lpstr>
    </vt:vector>
  </TitlesOfParts>
  <Company>CNC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Christine DEBRAY</dc:creator>
  <cp:lastModifiedBy>Le Cocq Mathieu</cp:lastModifiedBy>
  <cp:lastPrinted>2018-05-24T09:18:33Z</cp:lastPrinted>
  <dcterms:created xsi:type="dcterms:W3CDTF">2013-01-15T09:30:47Z</dcterms:created>
  <dcterms:modified xsi:type="dcterms:W3CDTF">2026-03-10T10:47:14Z</dcterms:modified>
</cp:coreProperties>
</file>